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FINANCE\BUDGET\2023-2024\1 CAMPUS SUBMISSIONS\MSU\"/>
    </mc:Choice>
  </mc:AlternateContent>
  <xr:revisionPtr revIDLastSave="0" documentId="13_ncr:1_{1B97B22E-4E17-4F01-BEDE-70155EF82194}" xr6:coauthVersionLast="36" xr6:coauthVersionMax="36" xr10:uidLastSave="{00000000-0000-0000-0000-000000000000}"/>
  <bookViews>
    <workbookView xWindow="0" yWindow="0" windowWidth="28800" windowHeight="12950" tabRatio="732" firstSheet="15" activeTab="2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externalReferences>
    <externalReference r:id="rId31"/>
  </externalReferences>
  <definedNames>
    <definedName name="_xlnm._FilterDatabase" localSheetId="21" hidden="1">'BOR-5'!$A$54:$H$79</definedName>
    <definedName name="_xlnm.Print_Area" localSheetId="5">'Academic Supp'!$A$1:$K$44</definedName>
    <definedName name="_xlnm.Print_Area" localSheetId="24">'ATH-1 Actual'!$A$1:$I$26</definedName>
    <definedName name="_xlnm.Print_Area" localSheetId="27">'ATH-2 22-23 Bgt'!$A$1:$J$38</definedName>
    <definedName name="_xlnm.Print_Area" localSheetId="29">'ATH-2 23-24 Bgt'!$A$1:$J$38</definedName>
    <definedName name="_xlnm.Print_Area" localSheetId="25">'ATH-2-Actual'!$A$4:$J$22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Rev'!$A$1:$G$82</definedName>
    <definedName name="_xlnm.Print_Area" localSheetId="20">'BOR-4'!$A$1:$E$326</definedName>
    <definedName name="_xlnm.Print_Area" localSheetId="21">'BOR-5'!$A$53:$H$80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Supp'!$A$1:$K$44</definedName>
    <definedName name="_xlnm.Print_Area" localSheetId="2">Instruction!$A$1:$K$44</definedName>
    <definedName name="_xlnm.Print_Area" localSheetId="0">'Mandated Costs'!$A$1:$D$48</definedName>
    <definedName name="_xlnm.Print_Area" localSheetId="14">NOTES!$A$1:$E$64</definedName>
    <definedName name="_xlnm.Print_Area" localSheetId="9">'OP&amp;M'!$A$1:$K$44</definedName>
    <definedName name="_xlnm.Print_Area" localSheetId="13">Other!$A$1:$K$44</definedName>
    <definedName name="_xlnm.Print_Area" localSheetId="4">'Public Service'!$A$1:$K$44</definedName>
    <definedName name="_xlnm.Print_Area" localSheetId="3">Research!$A$1:$K$44</definedName>
    <definedName name="_xlnm.Print_Area" localSheetId="8">Scholarships!$A$1:$K$44</definedName>
    <definedName name="_xlnm.Print_Area" localSheetId="6">'Student Services'!$A$1:$K$44</definedName>
    <definedName name="_xlnm.Print_Area" localSheetId="11">Transfers!$A$1:$K$44</definedName>
    <definedName name="_xlnm.Print_Area">'BOR-5'!$A$1:$H$55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'BOR-5'!$1:$7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</workbook>
</file>

<file path=xl/calcChain.xml><?xml version="1.0" encoding="utf-8"?>
<calcChain xmlns="http://schemas.openxmlformats.org/spreadsheetml/2006/main">
  <c r="B29" i="29" l="1"/>
  <c r="B50" i="29" s="1"/>
  <c r="B78" i="29"/>
  <c r="B79" i="29" l="1"/>
  <c r="J9" i="2"/>
  <c r="J7" i="2"/>
  <c r="R22" i="12" l="1"/>
  <c r="L22" i="12"/>
  <c r="I22" i="12"/>
  <c r="F22" i="12"/>
  <c r="R21" i="12"/>
  <c r="C21" i="12"/>
  <c r="H13" i="22"/>
  <c r="G13" i="22"/>
  <c r="F13" i="22"/>
  <c r="E13" i="22"/>
  <c r="D13" i="22"/>
  <c r="C13" i="22"/>
  <c r="H12" i="22"/>
  <c r="G12" i="22"/>
  <c r="F12" i="22"/>
  <c r="E12" i="22"/>
  <c r="D12" i="22"/>
  <c r="C12" i="22"/>
  <c r="H11" i="22"/>
  <c r="G11" i="22"/>
  <c r="F11" i="22"/>
  <c r="E11" i="22"/>
  <c r="D11" i="22"/>
  <c r="C11" i="22"/>
  <c r="H20" i="22"/>
  <c r="G20" i="22"/>
  <c r="F20" i="22"/>
  <c r="E20" i="22"/>
  <c r="D20" i="22"/>
  <c r="C20" i="22"/>
  <c r="H19" i="22"/>
  <c r="G19" i="22"/>
  <c r="F19" i="22"/>
  <c r="E19" i="22"/>
  <c r="D19" i="22"/>
  <c r="C19" i="22"/>
  <c r="B20" i="22"/>
  <c r="B19" i="22"/>
  <c r="H17" i="22"/>
  <c r="G17" i="22"/>
  <c r="F17" i="22"/>
  <c r="E17" i="22"/>
  <c r="D17" i="22"/>
  <c r="C17" i="22"/>
  <c r="B17" i="22"/>
  <c r="H16" i="22"/>
  <c r="G16" i="22"/>
  <c r="F16" i="22"/>
  <c r="E16" i="22"/>
  <c r="D16" i="22"/>
  <c r="C16" i="22"/>
  <c r="B16" i="22"/>
  <c r="H15" i="22"/>
  <c r="G15" i="22"/>
  <c r="F15" i="22"/>
  <c r="E15" i="22"/>
  <c r="D15" i="22"/>
  <c r="C15" i="22"/>
  <c r="B15" i="22"/>
  <c r="H14" i="22"/>
  <c r="G14" i="22"/>
  <c r="F14" i="22"/>
  <c r="E14" i="22"/>
  <c r="D14" i="22"/>
  <c r="C14" i="22"/>
  <c r="B14" i="22"/>
  <c r="B13" i="22"/>
  <c r="H9" i="22"/>
  <c r="G9" i="22"/>
  <c r="F9" i="22"/>
  <c r="E9" i="22"/>
  <c r="D9" i="22"/>
  <c r="C9" i="22"/>
  <c r="B9" i="22"/>
  <c r="H8" i="22"/>
  <c r="G8" i="22"/>
  <c r="F8" i="22"/>
  <c r="E8" i="22"/>
  <c r="D8" i="22"/>
  <c r="C8" i="22"/>
  <c r="B8" i="22"/>
  <c r="H7" i="22"/>
  <c r="G7" i="22"/>
  <c r="F7" i="22"/>
  <c r="E7" i="22"/>
  <c r="D7" i="22"/>
  <c r="C7" i="22"/>
  <c r="B21" i="22"/>
  <c r="B10" i="22"/>
  <c r="B7" i="22"/>
  <c r="G65" i="27"/>
  <c r="G55" i="27"/>
  <c r="C55" i="27"/>
  <c r="G44" i="27"/>
  <c r="G43" i="27"/>
  <c r="G42" i="27"/>
  <c r="L21" i="12"/>
  <c r="F16" i="2"/>
  <c r="K73" i="1"/>
  <c r="K23" i="1"/>
  <c r="K22" i="1"/>
  <c r="K18" i="1"/>
  <c r="K17" i="1"/>
  <c r="K15" i="1"/>
  <c r="K14" i="1"/>
  <c r="K13" i="1"/>
  <c r="K12" i="1"/>
  <c r="K11" i="1"/>
  <c r="G8" i="30" l="1"/>
  <c r="C8" i="30"/>
  <c r="G7" i="30"/>
  <c r="C7" i="30"/>
  <c r="H78" i="29"/>
  <c r="F78" i="29"/>
  <c r="E78" i="29"/>
  <c r="D78" i="29"/>
  <c r="G77" i="29"/>
  <c r="C77" i="29"/>
  <c r="C76" i="29"/>
  <c r="G72" i="29"/>
  <c r="G71" i="29"/>
  <c r="G70" i="29"/>
  <c r="G69" i="29"/>
  <c r="C69" i="29"/>
  <c r="G68" i="29"/>
  <c r="G67" i="29"/>
  <c r="C67" i="29"/>
  <c r="G66" i="29"/>
  <c r="C66" i="29"/>
  <c r="G64" i="29"/>
  <c r="C64" i="29"/>
  <c r="G63" i="29"/>
  <c r="C63" i="29"/>
  <c r="G62" i="29"/>
  <c r="C62" i="29"/>
  <c r="G61" i="29"/>
  <c r="C61" i="29"/>
  <c r="G56" i="29"/>
  <c r="C56" i="29"/>
  <c r="G49" i="29"/>
  <c r="G48" i="29"/>
  <c r="C48" i="29"/>
  <c r="G47" i="29"/>
  <c r="C47" i="29"/>
  <c r="G46" i="29"/>
  <c r="C46" i="29"/>
  <c r="G45" i="29"/>
  <c r="C45" i="29"/>
  <c r="G44" i="29"/>
  <c r="C44" i="29"/>
  <c r="C43" i="29"/>
  <c r="G42" i="29"/>
  <c r="C42" i="29"/>
  <c r="G41" i="29"/>
  <c r="C41" i="29"/>
  <c r="G40" i="29"/>
  <c r="C40" i="29"/>
  <c r="G39" i="29"/>
  <c r="C39" i="29"/>
  <c r="G38" i="29"/>
  <c r="C38" i="29"/>
  <c r="G37" i="29"/>
  <c r="C37" i="29"/>
  <c r="G36" i="29"/>
  <c r="C36" i="29"/>
  <c r="G35" i="29"/>
  <c r="C35" i="29"/>
  <c r="G34" i="29"/>
  <c r="C34" i="29"/>
  <c r="G33" i="29"/>
  <c r="G32" i="29"/>
  <c r="C32" i="29"/>
  <c r="G31" i="29"/>
  <c r="C31" i="29"/>
  <c r="H29" i="29"/>
  <c r="F29" i="29"/>
  <c r="F50" i="29" s="1"/>
  <c r="E29" i="29"/>
  <c r="E50" i="29" s="1"/>
  <c r="E79" i="29" s="1"/>
  <c r="D29" i="29"/>
  <c r="D50" i="29" s="1"/>
  <c r="G25" i="29"/>
  <c r="C25" i="29"/>
  <c r="G22" i="29"/>
  <c r="G18" i="29"/>
  <c r="C18" i="29"/>
  <c r="G17" i="29"/>
  <c r="C17" i="29"/>
  <c r="G14" i="29"/>
  <c r="C14" i="29"/>
  <c r="G11" i="29"/>
  <c r="C11" i="29"/>
  <c r="F79" i="29" l="1"/>
  <c r="G29" i="29"/>
  <c r="C29" i="29"/>
  <c r="C78" i="29"/>
  <c r="D79" i="29"/>
  <c r="H50" i="29"/>
  <c r="G50" i="29" s="1"/>
  <c r="G78" i="29"/>
  <c r="H79" i="29" l="1"/>
  <c r="G79" i="29" s="1"/>
  <c r="C50" i="29"/>
  <c r="C79" i="29"/>
  <c r="E21" i="26" l="1"/>
  <c r="E20" i="26"/>
  <c r="E19" i="26"/>
  <c r="E21" i="24"/>
  <c r="E20" i="24"/>
  <c r="E19" i="24"/>
  <c r="E17" i="24"/>
  <c r="E16" i="24"/>
  <c r="E15" i="24"/>
  <c r="E14" i="24"/>
  <c r="E13" i="24"/>
  <c r="E12" i="24"/>
  <c r="E11" i="24"/>
  <c r="E9" i="24"/>
  <c r="E8" i="24"/>
  <c r="E7" i="24"/>
  <c r="E17" i="26"/>
  <c r="E15" i="26"/>
  <c r="E14" i="26"/>
  <c r="E13" i="26"/>
  <c r="E12" i="26"/>
  <c r="E11" i="26"/>
  <c r="E9" i="26"/>
  <c r="E8" i="26"/>
  <c r="E7" i="26"/>
  <c r="Q41" i="12"/>
  <c r="Q39" i="12"/>
  <c r="Q37" i="12"/>
  <c r="Q35" i="12"/>
  <c r="Q31" i="12"/>
  <c r="Q30" i="12"/>
  <c r="P41" i="12"/>
  <c r="P39" i="12"/>
  <c r="P37" i="12"/>
  <c r="P35" i="12"/>
  <c r="P31" i="12"/>
  <c r="P30" i="12"/>
  <c r="H1" i="25"/>
  <c r="C7" i="25"/>
  <c r="D7" i="25"/>
  <c r="E7" i="25"/>
  <c r="F7" i="25"/>
  <c r="H7" i="25"/>
  <c r="H8" i="25"/>
  <c r="I8" i="25"/>
  <c r="C9" i="25"/>
  <c r="D9" i="25"/>
  <c r="E9" i="25"/>
  <c r="F9" i="25"/>
  <c r="H9" i="25"/>
  <c r="C10" i="25"/>
  <c r="D10" i="25"/>
  <c r="E10" i="25"/>
  <c r="F10" i="25"/>
  <c r="H10" i="25"/>
  <c r="H12" i="25"/>
  <c r="I12" i="25" s="1"/>
  <c r="C13" i="25"/>
  <c r="D13" i="25"/>
  <c r="E13" i="25"/>
  <c r="F13" i="25"/>
  <c r="H13" i="25"/>
  <c r="H14" i="25"/>
  <c r="C16" i="25"/>
  <c r="D16" i="25"/>
  <c r="E16" i="25"/>
  <c r="F16" i="25"/>
  <c r="H16" i="25"/>
  <c r="C17" i="25"/>
  <c r="D17" i="25"/>
  <c r="E17" i="25"/>
  <c r="F17" i="25"/>
  <c r="G17" i="25"/>
  <c r="H17" i="25"/>
  <c r="C18" i="25"/>
  <c r="D18" i="25"/>
  <c r="E18" i="25"/>
  <c r="F18" i="25"/>
  <c r="H18" i="25"/>
  <c r="C19" i="25"/>
  <c r="D19" i="25"/>
  <c r="E19" i="25"/>
  <c r="F19" i="25"/>
  <c r="H19" i="25"/>
  <c r="C20" i="25"/>
  <c r="D20" i="25"/>
  <c r="E20" i="25"/>
  <c r="F20" i="25"/>
  <c r="C22" i="25"/>
  <c r="D22" i="25"/>
  <c r="E22" i="25"/>
  <c r="F22" i="25"/>
  <c r="G22" i="25"/>
  <c r="H22" i="25"/>
  <c r="I21" i="22"/>
  <c r="H21" i="22"/>
  <c r="H22" i="22" s="1"/>
  <c r="G21" i="22"/>
  <c r="F21" i="22"/>
  <c r="E21" i="22"/>
  <c r="J21" i="22" s="1"/>
  <c r="D21" i="22"/>
  <c r="C21" i="22"/>
  <c r="I20" i="22"/>
  <c r="J20" i="22"/>
  <c r="I19" i="22"/>
  <c r="I18" i="22"/>
  <c r="J18" i="22" s="1"/>
  <c r="I17" i="22"/>
  <c r="I16" i="22"/>
  <c r="I15" i="22"/>
  <c r="I14" i="22"/>
  <c r="I13" i="22"/>
  <c r="I12" i="22"/>
  <c r="I11" i="22"/>
  <c r="I10" i="22"/>
  <c r="I9" i="22"/>
  <c r="I8" i="22"/>
  <c r="I7" i="22"/>
  <c r="G22" i="22"/>
  <c r="F22" i="22"/>
  <c r="G1" i="22"/>
  <c r="I22" i="22" l="1"/>
  <c r="E22" i="24"/>
  <c r="J8" i="22"/>
  <c r="J9" i="22"/>
  <c r="J11" i="22"/>
  <c r="J13" i="22"/>
  <c r="J15" i="22"/>
  <c r="J16" i="22"/>
  <c r="J17" i="22"/>
  <c r="J19" i="22"/>
  <c r="B22" i="22"/>
  <c r="C22" i="22"/>
  <c r="J10" i="22"/>
  <c r="E22" i="22"/>
  <c r="J14" i="22"/>
  <c r="D22" i="22"/>
  <c r="J12" i="22"/>
  <c r="I18" i="25"/>
  <c r="I9" i="25"/>
  <c r="I22" i="25"/>
  <c r="I10" i="25"/>
  <c r="I19" i="25"/>
  <c r="G23" i="25"/>
  <c r="I13" i="25"/>
  <c r="I16" i="25"/>
  <c r="I17" i="25"/>
  <c r="I7" i="25"/>
  <c r="J7" i="22"/>
  <c r="J22" i="22" l="1"/>
  <c r="B55" i="27" l="1"/>
  <c r="G83" i="1" l="1"/>
  <c r="F32" i="9"/>
  <c r="F31" i="5"/>
  <c r="F32" i="5" s="1"/>
  <c r="F26" i="2"/>
  <c r="B14" i="28" l="1"/>
  <c r="K83" i="1" l="1"/>
  <c r="F71" i="27"/>
  <c r="F55" i="27"/>
  <c r="J34" i="9" l="1"/>
  <c r="J39" i="11"/>
  <c r="J21" i="7"/>
  <c r="H9" i="2"/>
  <c r="H7" i="2"/>
  <c r="H40" i="1" l="1"/>
  <c r="T22" i="12" l="1"/>
  <c r="H21" i="25" s="1"/>
  <c r="W31" i="12"/>
  <c r="W41" i="12"/>
  <c r="W39" i="12"/>
  <c r="T35" i="12"/>
  <c r="N22" i="12"/>
  <c r="F21" i="25" s="1"/>
  <c r="K22" i="12"/>
  <c r="E21" i="25" s="1"/>
  <c r="H22" i="12"/>
  <c r="D21" i="25" s="1"/>
  <c r="E22" i="12"/>
  <c r="C21" i="25" s="1"/>
  <c r="T21" i="12"/>
  <c r="H20" i="25" s="1"/>
  <c r="I20" i="25" s="1"/>
  <c r="T16" i="12"/>
  <c r="H15" i="25" s="1"/>
  <c r="N16" i="12"/>
  <c r="F15" i="25" s="1"/>
  <c r="K16" i="12"/>
  <c r="E15" i="25" s="1"/>
  <c r="H16" i="12"/>
  <c r="D15" i="25" s="1"/>
  <c r="E16" i="12"/>
  <c r="C15" i="25" s="1"/>
  <c r="I15" i="25" s="1"/>
  <c r="E15" i="12"/>
  <c r="C14" i="25" s="1"/>
  <c r="K15" i="12"/>
  <c r="E14" i="25" s="1"/>
  <c r="N15" i="12"/>
  <c r="F14" i="25" s="1"/>
  <c r="H15" i="12"/>
  <c r="D14" i="25" s="1"/>
  <c r="T12" i="12"/>
  <c r="H11" i="25" s="1"/>
  <c r="W37" i="12"/>
  <c r="T39" i="12"/>
  <c r="N39" i="12"/>
  <c r="E16" i="26" s="1"/>
  <c r="E22" i="26" s="1"/>
  <c r="K39" i="12"/>
  <c r="E41" i="12"/>
  <c r="H39" i="12"/>
  <c r="K35" i="12"/>
  <c r="H35" i="12"/>
  <c r="I11" i="25" l="1"/>
  <c r="H23" i="25"/>
  <c r="C23" i="25"/>
  <c r="I14" i="25"/>
  <c r="D23" i="25"/>
  <c r="F23" i="25"/>
  <c r="E23" i="25"/>
  <c r="I21" i="25"/>
  <c r="H36" i="17"/>
  <c r="J36" i="17"/>
  <c r="H37" i="17"/>
  <c r="J37" i="17"/>
  <c r="L37" i="17" s="1"/>
  <c r="H38" i="17"/>
  <c r="J38" i="17"/>
  <c r="L38" i="17" s="1"/>
  <c r="B36" i="17"/>
  <c r="D36" i="17"/>
  <c r="B37" i="17"/>
  <c r="D37" i="17"/>
  <c r="F37" i="17" s="1"/>
  <c r="B38" i="17"/>
  <c r="D38" i="17"/>
  <c r="H36" i="16"/>
  <c r="J36" i="16"/>
  <c r="H37" i="16"/>
  <c r="J37" i="16"/>
  <c r="H38" i="16"/>
  <c r="J38" i="16"/>
  <c r="L38" i="16"/>
  <c r="M38" i="16" s="1"/>
  <c r="B36" i="16"/>
  <c r="D36" i="16"/>
  <c r="B37" i="16"/>
  <c r="D37" i="16"/>
  <c r="F37" i="16" s="1"/>
  <c r="B38" i="16"/>
  <c r="D38" i="16"/>
  <c r="D31" i="14"/>
  <c r="D32" i="14"/>
  <c r="D33" i="14"/>
  <c r="C31" i="14"/>
  <c r="C32" i="14"/>
  <c r="C33" i="14"/>
  <c r="B31" i="14"/>
  <c r="B32" i="14"/>
  <c r="B33" i="14"/>
  <c r="A61" i="1"/>
  <c r="A60" i="1"/>
  <c r="A59" i="1"/>
  <c r="I23" i="25" l="1"/>
  <c r="E31" i="14"/>
  <c r="F31" i="14" s="1"/>
  <c r="F36" i="16"/>
  <c r="C36" i="16" s="1"/>
  <c r="E33" i="14"/>
  <c r="F33" i="14" s="1"/>
  <c r="E32" i="14"/>
  <c r="F32" i="14" s="1"/>
  <c r="K38" i="16"/>
  <c r="F38" i="16"/>
  <c r="C38" i="16" s="1"/>
  <c r="K38" i="17"/>
  <c r="M38" i="17"/>
  <c r="E36" i="16"/>
  <c r="L36" i="17"/>
  <c r="M36" i="17" s="1"/>
  <c r="I38" i="16"/>
  <c r="F38" i="17"/>
  <c r="E38" i="17" s="1"/>
  <c r="M37" i="17"/>
  <c r="I37" i="17"/>
  <c r="K37" i="17"/>
  <c r="I38" i="17"/>
  <c r="G37" i="17"/>
  <c r="E37" i="17"/>
  <c r="C37" i="17"/>
  <c r="F36" i="17"/>
  <c r="E36" i="17" s="1"/>
  <c r="L36" i="16"/>
  <c r="M36" i="16" s="1"/>
  <c r="L37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K36" i="17" l="1"/>
  <c r="I36" i="17"/>
  <c r="E38" i="16"/>
  <c r="G38" i="16"/>
  <c r="G38" i="17"/>
  <c r="C38" i="17"/>
  <c r="C36" i="17"/>
  <c r="G36" i="17"/>
  <c r="L71" i="17"/>
  <c r="K71" i="17" s="1"/>
  <c r="M37" i="16"/>
  <c r="I37" i="16"/>
  <c r="I36" i="16"/>
  <c r="K36" i="16"/>
  <c r="K37" i="16"/>
  <c r="E37" i="15"/>
  <c r="F71" i="16"/>
  <c r="E71" i="16" s="1"/>
  <c r="F71" i="17"/>
  <c r="G71" i="17" s="1"/>
  <c r="L71" i="16"/>
  <c r="K71" i="16" s="1"/>
  <c r="F76" i="1"/>
  <c r="K62" i="1"/>
  <c r="J62" i="1"/>
  <c r="I62" i="1"/>
  <c r="H62" i="1"/>
  <c r="G62" i="1"/>
  <c r="F62" i="1"/>
  <c r="K32" i="1"/>
  <c r="J32" i="1"/>
  <c r="I32" i="1"/>
  <c r="H32" i="1"/>
  <c r="G32" i="1"/>
  <c r="C71" i="16" l="1"/>
  <c r="I71" i="17"/>
  <c r="M71" i="17"/>
  <c r="C71" i="17"/>
  <c r="G71" i="16"/>
  <c r="E71" i="17"/>
  <c r="I71" i="16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7" i="27"/>
  <c r="B35" i="27"/>
  <c r="B33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D244" i="18" s="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B59" i="18" s="1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82" i="27"/>
  <c r="F82" i="27"/>
  <c r="G74" i="27"/>
  <c r="F74" i="27"/>
  <c r="G57" i="27"/>
  <c r="F57" i="27"/>
  <c r="G45" i="27"/>
  <c r="F45" i="27"/>
  <c r="G29" i="27"/>
  <c r="F29" i="27"/>
  <c r="G24" i="27"/>
  <c r="F24" i="27"/>
  <c r="G17" i="27"/>
  <c r="F17" i="27"/>
  <c r="E82" i="27"/>
  <c r="D82" i="27"/>
  <c r="E74" i="27"/>
  <c r="D74" i="27"/>
  <c r="E57" i="27"/>
  <c r="D57" i="27"/>
  <c r="E45" i="27"/>
  <c r="D45" i="27"/>
  <c r="E29" i="27"/>
  <c r="D29" i="27"/>
  <c r="E24" i="27"/>
  <c r="D24" i="27"/>
  <c r="E17" i="27"/>
  <c r="D17" i="27"/>
  <c r="C82" i="27"/>
  <c r="C74" i="27"/>
  <c r="C45" i="27"/>
  <c r="C57" i="27"/>
  <c r="B82" i="27"/>
  <c r="B74" i="27"/>
  <c r="C29" i="27"/>
  <c r="B29" i="27"/>
  <c r="C24" i="27"/>
  <c r="B24" i="27"/>
  <c r="K1" i="17"/>
  <c r="D44" i="15"/>
  <c r="C44" i="15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3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E274" i="18" s="1"/>
  <c r="C274" i="18"/>
  <c r="D265" i="18"/>
  <c r="C265" i="18"/>
  <c r="D261" i="18"/>
  <c r="C261" i="18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C87" i="14" s="1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B87" i="14" s="1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E91" i="18" s="1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B84" i="18"/>
  <c r="F78" i="17"/>
  <c r="C78" i="17" s="1"/>
  <c r="B128" i="18"/>
  <c r="F44" i="7"/>
  <c r="B67" i="14" s="1"/>
  <c r="C175" i="18"/>
  <c r="G44" i="5"/>
  <c r="D153" i="18"/>
  <c r="F44" i="4" l="1"/>
  <c r="B64" i="14" s="1"/>
  <c r="E30" i="18"/>
  <c r="E52" i="18"/>
  <c r="E168" i="18"/>
  <c r="E241" i="18"/>
  <c r="E35" i="18"/>
  <c r="D230" i="18"/>
  <c r="D239" i="18"/>
  <c r="E239" i="18" s="1"/>
  <c r="E84" i="18"/>
  <c r="J15" i="17"/>
  <c r="J44" i="17" s="1"/>
  <c r="E44" i="15"/>
  <c r="J15" i="16"/>
  <c r="J44" i="16" s="1"/>
  <c r="D15" i="17"/>
  <c r="D44" i="17" s="1"/>
  <c r="D15" i="16"/>
  <c r="D44" i="16" s="1"/>
  <c r="F77" i="17"/>
  <c r="C77" i="17" s="1"/>
  <c r="J10" i="26"/>
  <c r="B15" i="17"/>
  <c r="B44" i="17" s="1"/>
  <c r="B10" i="14"/>
  <c r="E292" i="18"/>
  <c r="E111" i="18"/>
  <c r="H15" i="16"/>
  <c r="H44" i="16" s="1"/>
  <c r="H15" i="17"/>
  <c r="H44" i="17" s="1"/>
  <c r="D10" i="14"/>
  <c r="D39" i="14" s="1"/>
  <c r="C10" i="14"/>
  <c r="B15" i="16"/>
  <c r="B44" i="16" s="1"/>
  <c r="D267" i="18"/>
  <c r="D87" i="14"/>
  <c r="J7" i="26"/>
  <c r="C267" i="18"/>
  <c r="C270" i="18" s="1"/>
  <c r="C276" i="18" s="1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C46" i="14"/>
  <c r="E20" i="15"/>
  <c r="L42" i="16"/>
  <c r="K42" i="16" s="1"/>
  <c r="L13" i="16"/>
  <c r="I13" i="16" s="1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17" i="26"/>
  <c r="G23" i="21"/>
  <c r="I22" i="23"/>
  <c r="J12" i="24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E58" i="27" s="1"/>
  <c r="D58" i="16"/>
  <c r="F58" i="16" s="1"/>
  <c r="E58" i="16" s="1"/>
  <c r="D37" i="18"/>
  <c r="E37" i="18" s="1"/>
  <c r="J44" i="3"/>
  <c r="D63" i="14" s="1"/>
  <c r="D30" i="15"/>
  <c r="D38" i="15" s="1"/>
  <c r="G40" i="27"/>
  <c r="G58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I9" i="23"/>
  <c r="I15" i="23"/>
  <c r="I19" i="23"/>
  <c r="I7" i="23"/>
  <c r="H22" i="26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J15" i="26"/>
  <c r="J8" i="26"/>
  <c r="J13" i="26"/>
  <c r="F22" i="26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I17" i="21"/>
  <c r="I20" i="21"/>
  <c r="I10" i="23"/>
  <c r="J16" i="24"/>
  <c r="G22" i="26"/>
  <c r="C23" i="23"/>
  <c r="I22" i="21"/>
  <c r="I13" i="23"/>
  <c r="J11" i="24"/>
  <c r="H23" i="21"/>
  <c r="C22" i="26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I16" i="23"/>
  <c r="I18" i="23"/>
  <c r="J15" i="24"/>
  <c r="F22" i="24"/>
  <c r="H22" i="24"/>
  <c r="I22" i="24"/>
  <c r="J14" i="24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E32" i="15"/>
  <c r="D106" i="18"/>
  <c r="B22" i="24"/>
  <c r="J21" i="24"/>
  <c r="E28" i="16"/>
  <c r="J44" i="6"/>
  <c r="D66" i="14" s="1"/>
  <c r="E11" i="14"/>
  <c r="F11" i="14" s="1"/>
  <c r="D58" i="17"/>
  <c r="C40" i="27"/>
  <c r="C58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199" i="18"/>
  <c r="D315" i="18" s="1"/>
  <c r="E39" i="18"/>
  <c r="B83" i="18"/>
  <c r="B195" i="18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E265" i="18"/>
  <c r="D15" i="19"/>
  <c r="E23" i="23"/>
  <c r="J18" i="24"/>
  <c r="H44" i="10"/>
  <c r="L30" i="16"/>
  <c r="B85" i="14"/>
  <c r="J10" i="24"/>
  <c r="E45" i="14"/>
  <c r="F45" i="14" s="1"/>
  <c r="D58" i="27"/>
  <c r="F58" i="27"/>
  <c r="F44" i="6"/>
  <c r="B66" i="14" s="1"/>
  <c r="L24" i="17"/>
  <c r="F50" i="17"/>
  <c r="E50" i="17" s="1"/>
  <c r="F74" i="17"/>
  <c r="E74" i="17" s="1"/>
  <c r="B110" i="18"/>
  <c r="E135" i="18"/>
  <c r="D295" i="18"/>
  <c r="E26" i="15"/>
  <c r="L27" i="16"/>
  <c r="B58" i="27"/>
  <c r="B23" i="18"/>
  <c r="E18" i="18"/>
  <c r="J66" i="17" l="1"/>
  <c r="J66" i="16"/>
  <c r="C67" i="16"/>
  <c r="D66" i="16"/>
  <c r="F66" i="16" s="1"/>
  <c r="M29" i="16"/>
  <c r="M28" i="17"/>
  <c r="K29" i="16"/>
  <c r="K30" i="17"/>
  <c r="D41" i="18"/>
  <c r="I28" i="17"/>
  <c r="E77" i="17"/>
  <c r="K74" i="16"/>
  <c r="B254" i="18"/>
  <c r="E105" i="18"/>
  <c r="E189" i="18"/>
  <c r="K20" i="16"/>
  <c r="M20" i="16"/>
  <c r="E267" i="18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L66" i="17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E66" i="16" l="1"/>
  <c r="C66" i="16"/>
  <c r="E47" i="18"/>
  <c r="E254" i="18"/>
  <c r="E301" i="18"/>
  <c r="D25" i="18"/>
  <c r="E25" i="18" s="1"/>
  <c r="I15" i="16"/>
  <c r="L44" i="16"/>
  <c r="K44" i="16" s="1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C51" i="17"/>
  <c r="E197" i="18"/>
  <c r="D313" i="18"/>
  <c r="E205" i="18"/>
  <c r="C207" i="18"/>
  <c r="F60" i="17"/>
  <c r="I44" i="16" l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<sst xmlns="http://schemas.openxmlformats.org/spreadsheetml/2006/main" count="2653" uniqueCount="625">
  <si>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</si>
  <si>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</si>
  <si>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</si>
  <si>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</si>
  <si>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</si>
  <si>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</si>
  <si>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</si>
  <si>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</si>
  <si>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</si>
  <si>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</si>
  <si>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</si>
  <si>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</si>
  <si>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</si>
  <si>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</si>
  <si>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</si>
  <si>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</si>
  <si>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</si>
  <si>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</si>
  <si>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</si>
  <si>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</si>
  <si>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</si>
  <si>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</si>
  <si>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</si>
  <si>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</si>
  <si>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</si>
  <si>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</si>
  <si>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</si>
  <si>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</si>
  <si>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</si>
  <si>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</si>
  <si>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</si>
  <si>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</si>
  <si>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</si>
  <si>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</si>
  <si>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</si>
  <si>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</si>
  <si>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</si>
  <si>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</si>
  <si>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</si>
  <si>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</si>
  <si>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</si>
  <si>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</si>
  <si>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</si>
  <si>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</si>
  <si>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</si>
  <si>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</si>
  <si>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</si>
  <si>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</si>
  <si>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</si>
  <si>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</si>
  <si>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</si>
  <si>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</si>
  <si>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</si>
  <si>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</si>
  <si>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</si>
  <si>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</si>
  <si>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</si>
  <si>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</si>
  <si>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</si>
  <si>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</si>
  <si>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</si>
  <si>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</si>
  <si>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</si>
  <si>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</si>
  <si>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</si>
  <si>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</si>
  <si>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</si>
  <si>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</si>
  <si>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</si>
  <si>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</si>
  <si>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</si>
  <si>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</si>
  <si>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</si>
  <si>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</si>
  <si>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</si>
  <si>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</si>
  <si>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</si>
  <si>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</si>
  <si>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</si>
  <si>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</si>
  <si>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</si>
  <si>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</si>
  <si>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</si>
  <si>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</si>
  <si>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</si>
  <si>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</si>
  <si>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</si>
  <si>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</si>
  <si>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</si>
  <si>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</si>
  <si>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</si>
  <si>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</si>
  <si>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</si>
  <si>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</si>
  <si>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</si>
  <si>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</si>
  <si>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</si>
  <si>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</si>
  <si>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</si>
  <si>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</si>
  <si>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</si>
  <si>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</si>
  <si>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</si>
  <si>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</si>
  <si>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</si>
  <si>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</si>
  <si>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</si>
  <si>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</si>
  <si>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</si>
  <si>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</si>
  <si>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</si>
  <si>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</si>
  <si>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</si>
  <si>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</si>
  <si>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</si>
  <si>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</si>
  <si>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</si>
  <si>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</si>
  <si>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</si>
  <si>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</si>
  <si>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</si>
  <si>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</si>
  <si>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</si>
  <si>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</si>
  <si>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</si>
  <si>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</si>
  <si>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</si>
  <si>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</si>
  <si>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</si>
  <si>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</si>
  <si>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</si>
  <si>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</si>
  <si>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</si>
  <si>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</si>
  <si>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</si>
  <si>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</si>
  <si>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</si>
  <si>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</si>
  <si>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</si>
  <si>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</si>
  <si>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</si>
  <si>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</si>
  <si>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</si>
  <si>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</si>
  <si>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</si>
  <si>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</si>
  <si>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</si>
  <si>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</si>
  <si>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</si>
  <si>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</si>
  <si>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</si>
  <si>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</si>
  <si>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</si>
  <si>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</si>
  <si>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</si>
  <si>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</si>
  <si>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</si>
  <si>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</si>
  <si>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</si>
  <si>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</si>
  <si>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</si>
  <si>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</si>
  <si>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</si>
  <si>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</si>
  <si>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</si>
  <si>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</si>
  <si>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</si>
  <si>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</si>
  <si>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</si>
  <si>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</si>
  <si>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</si>
  <si>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</si>
  <si>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</si>
  <si>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</si>
  <si>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</si>
  <si>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</si>
  <si>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</si>
  <si>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</si>
  <si>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</si>
  <si>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</si>
  <si>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</si>
  <si>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</si>
  <si>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</si>
  <si>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</si>
  <si>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</si>
  <si>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</si>
  <si>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</si>
  <si>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</si>
  <si>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</si>
  <si>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</si>
  <si>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</si>
  <si>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</si>
  <si>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</si>
  <si>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</si>
  <si>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</si>
  <si>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</si>
  <si>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</si>
  <si>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</si>
  <si>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</si>
  <si>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</si>
  <si>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</si>
  <si>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</si>
  <si>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</si>
  <si>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</si>
  <si>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</si>
  <si>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</si>
  <si>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</si>
  <si>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</si>
  <si>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</si>
  <si>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</si>
  <si>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</si>
  <si>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</si>
  <si>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</si>
  <si>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</si>
  <si>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</si>
  <si>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</si>
  <si>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</si>
  <si>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</si>
  <si>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</si>
  <si>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</si>
  <si>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</si>
  <si>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</si>
  <si>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</si>
  <si>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</si>
  <si>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</si>
  <si>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</si>
  <si>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</si>
  <si>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</si>
  <si>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</si>
  <si>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</si>
  <si>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</si>
  <si>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</si>
  <si>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</si>
  <si>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</si>
  <si>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</si>
  <si>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</si>
  <si>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</si>
  <si>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</si>
  <si>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</si>
  <si>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</si>
  <si>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</si>
  <si>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</si>
  <si>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</si>
  <si>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</si>
  <si>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</si>
  <si>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</si>
  <si>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</si>
  <si>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</si>
  <si>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</si>
  <si>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</si>
  <si>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</si>
  <si>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</si>
  <si>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</si>
  <si>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</si>
  <si>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</si>
  <si>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</si>
  <si>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</si>
  <si>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</si>
  <si>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</si>
  <si>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</si>
  <si>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</si>
  <si>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</si>
  <si>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</si>
  <si>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</si>
  <si>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</si>
  <si>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</si>
  <si>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</si>
  <si>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</si>
  <si>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</si>
  <si>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</si>
  <si>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</si>
  <si>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</si>
  <si>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</si>
  <si>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</si>
  <si>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</si>
  <si>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</si>
  <si>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</si>
  <si>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</si>
  <si>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</si>
  <si>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</si>
  <si>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</si>
  <si>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</si>
  <si>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</si>
  <si>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</si>
  <si>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</si>
  <si>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</si>
  <si>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</si>
  <si>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</si>
  <si>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</si>
  <si>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</si>
  <si>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</si>
  <si>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</si>
  <si>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</si>
  <si>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</si>
  <si>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</si>
  <si>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</si>
  <si>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</si>
  <si>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</si>
  <si>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</si>
  <si>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</si>
  <si>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</si>
  <si>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</si>
  <si>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</si>
  <si>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</si>
  <si>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</si>
  <si>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</si>
  <si>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</si>
  <si>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</si>
  <si>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</si>
  <si>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</si>
  <si>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</si>
  <si>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</si>
  <si>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</si>
  <si>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</si>
  <si>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</si>
  <si>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</si>
  <si>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</si>
  <si>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</si>
  <si>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</si>
  <si>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</si>
  <si>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</si>
  <si>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</si>
  <si>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</si>
  <si>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</si>
  <si>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</si>
  <si>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</si>
  <si>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</si>
  <si>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</si>
  <si>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</si>
  <si>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</si>
  <si>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</si>
  <si>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</si>
  <si>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</si>
  <si>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</si>
  <si>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</si>
  <si>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</si>
  <si>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</si>
  <si>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</si>
  <si>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</si>
  <si>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</si>
  <si>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</si>
  <si>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</si>
  <si>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</si>
  <si>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</si>
  <si>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</si>
  <si>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</si>
  <si>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</si>
  <si>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</si>
  <si>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</si>
  <si>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</si>
  <si>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</si>
  <si>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</si>
  <si>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</si>
  <si>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</si>
  <si>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</si>
  <si>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</si>
  <si>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</si>
  <si>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</si>
  <si>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</si>
  <si>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</si>
  <si>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</si>
  <si>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</si>
  <si>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</si>
  <si>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</si>
  <si>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</si>
  <si>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</si>
  <si>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</si>
  <si>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</si>
  <si>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</si>
  <si>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</si>
  <si>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</si>
  <si>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</si>
  <si>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</si>
  <si>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</si>
  <si>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</si>
  <si>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</si>
  <si>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</si>
  <si>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</si>
  <si>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</si>
  <si>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</si>
  <si>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</si>
  <si>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</si>
  <si>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</si>
  <si>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</si>
  <si>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</si>
  <si>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</si>
  <si>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</si>
  <si>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</si>
  <si>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</si>
  <si>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</si>
  <si>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</si>
  <si>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</si>
  <si>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</si>
  <si>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</si>
  <si>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</si>
  <si>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</si>
  <si>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</si>
  <si>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</si>
  <si>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</si>
  <si>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</si>
  <si>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</si>
  <si>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</si>
  <si>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</si>
  <si>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</si>
  <si>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</si>
  <si>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</si>
  <si>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</si>
  <si>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</si>
  <si>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</si>
  <si>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</si>
  <si>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</si>
  <si>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</si>
  <si>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</si>
  <si>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</si>
  <si>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</si>
  <si>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</si>
  <si>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</si>
  <si>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</si>
  <si>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</si>
  <si>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</si>
  <si>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</si>
  <si>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</si>
  <si>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</si>
  <si>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</si>
  <si>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</si>
  <si>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</si>
  <si>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</si>
  <si>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</si>
  <si>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</si>
  <si>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</si>
  <si>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</si>
  <si>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</si>
  <si>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</si>
  <si>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</si>
  <si>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</si>
  <si>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</si>
  <si>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</si>
  <si>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</si>
  <si>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</si>
  <si>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</si>
  <si>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</si>
  <si>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</si>
  <si>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</si>
  <si>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</si>
  <si>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</si>
  <si>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</si>
  <si>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</si>
  <si>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</si>
  <si>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</si>
  <si>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</si>
  <si>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</si>
  <si>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</si>
  <si>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</si>
  <si>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</si>
  <si>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</si>
  <si>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</si>
  <si>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</si>
  <si>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</si>
  <si>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</si>
  <si>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</si>
  <si>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</si>
  <si>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</si>
  <si>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</si>
  <si>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</si>
  <si>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</si>
  <si>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</si>
  <si>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</si>
  <si>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</si>
  <si>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</si>
  <si>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</si>
  <si>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</si>
  <si>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</si>
  <si>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</si>
  <si>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</si>
  <si>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</si>
  <si>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</si>
  <si>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</si>
  <si>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</si>
  <si>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</si>
  <si>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</si>
  <si>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</si>
  <si>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</si>
  <si>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</si>
  <si>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</si>
  <si>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</si>
  <si>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</si>
  <si>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</si>
  <si>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</si>
  <si>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</si>
  <si>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</si>
  <si>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</si>
  <si>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</si>
  <si>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</si>
  <si>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</si>
  <si>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</si>
  <si>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</si>
  <si>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</si>
  <si>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</si>
  <si>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</si>
  <si>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</si>
  <si>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</si>
  <si>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</si>
  <si>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</si>
  <si>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</si>
  <si>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</si>
  <si>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</si>
  <si>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</si>
  <si>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</si>
  <si>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</si>
  <si>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</si>
  <si>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</si>
  <si>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</si>
  <si>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</si>
  <si>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</si>
  <si>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</si>
  <si>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</si>
  <si>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</si>
  <si>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</si>
  <si>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</si>
  <si>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</si>
  <si>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</si>
  <si>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</si>
  <si>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</si>
  <si>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</si>
  <si>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</si>
  <si>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</si>
  <si>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</si>
  <si>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</si>
  <si>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</si>
  <si>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</si>
  <si>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</si>
  <si>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</si>
  <si>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</si>
  <si>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</si>
  <si>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</si>
  <si>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</si>
  <si>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</si>
  <si>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</si>
  <si>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</si>
  <si>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</si>
  <si>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</si>
  <si>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</si>
  <si>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</si>
  <si>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</si>
  <si>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</si>
  <si>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</si>
  <si>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</si>
  <si>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</si>
  <si>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</si>
  <si>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</si>
  <si>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</si>
  <si>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</si>
  <si>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</si>
  <si>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</si>
  <si>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</si>
  <si>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</si>
  <si>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</si>
  <si>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</si>
  <si>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</si>
  <si>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</si>
  <si>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</si>
  <si>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</si>
  <si>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</si>
  <si>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</si>
  <si>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 xml:space="preserve">   1.  Electronic Learning / Telecourse Fee</t>
  </si>
  <si>
    <t xml:space="preserve">   2.  Course / Clinical / Lab Fee</t>
  </si>
  <si>
    <t xml:space="preserve">   3.  Other Misc Fees</t>
  </si>
  <si>
    <t xml:space="preserve">   1.  Application Fee</t>
  </si>
  <si>
    <t xml:space="preserve">   1.  Grant &amp; Contracts Indirect Allowance</t>
  </si>
  <si>
    <t xml:space="preserve">   2.  Fines / Parking &amp; Library</t>
  </si>
  <si>
    <t xml:space="preserve">   3.  Rental / Building &amp; Post Office</t>
  </si>
  <si>
    <t xml:space="preserve">   4.  Post Office Contract</t>
  </si>
  <si>
    <t xml:space="preserve">   5.  Interest / Investment Income</t>
  </si>
  <si>
    <t xml:space="preserve">   6.  Continuing Edu / STEM Academy</t>
  </si>
  <si>
    <t xml:space="preserve">   7.  Boarding Fee</t>
  </si>
  <si>
    <t xml:space="preserve">   8.  Farm - Boarding Services</t>
  </si>
  <si>
    <t xml:space="preserve">   9.  Sales / Services Non-Educ</t>
  </si>
  <si>
    <t xml:space="preserve">  10. Therapeutic Services</t>
  </si>
  <si>
    <t xml:space="preserve">  11.  Other Misc</t>
  </si>
  <si>
    <t xml:space="preserve">   </t>
  </si>
  <si>
    <t xml:space="preserve">   1.  Federal Gifts, Grants &amp; Contracts</t>
  </si>
  <si>
    <t>McNeese State University</t>
  </si>
  <si>
    <t xml:space="preserve">   2.  Late Registration Fee</t>
  </si>
  <si>
    <t xml:space="preserve">   5.  Orientation Fee</t>
  </si>
  <si>
    <t xml:space="preserve">   4.  Govn Sponsored Internation Fee</t>
  </si>
  <si>
    <t xml:space="preserve">   6.  Govn Program Gifted Children</t>
  </si>
  <si>
    <t xml:space="preserve">   7.  Testing / Exam Fee</t>
  </si>
  <si>
    <t xml:space="preserve">   8.  Rec Complex Memberships</t>
  </si>
  <si>
    <t xml:space="preserve">   9.  Other Misc Fees</t>
  </si>
  <si>
    <t xml:space="preserve">   Group Insurance Life - Retirees</t>
  </si>
  <si>
    <t xml:space="preserve">   Housing Allowance</t>
  </si>
  <si>
    <t xml:space="preserve">   Car Allowance</t>
  </si>
  <si>
    <t xml:space="preserve">   Attrition - Benefits</t>
  </si>
  <si>
    <t xml:space="preserve">  DISTINGUISHED ACHIEVEMENT AWARD</t>
  </si>
  <si>
    <t xml:space="preserve">  RESIDENCE HALL</t>
  </si>
  <si>
    <t xml:space="preserve">  LAMP</t>
  </si>
  <si>
    <t xml:space="preserve">  DEBATE</t>
  </si>
  <si>
    <t xml:space="preserve">  GRADUATE SCHOOL</t>
  </si>
  <si>
    <t xml:space="preserve">  CHEERLEADERS</t>
  </si>
  <si>
    <t xml:space="preserve">  DANCE TEAM</t>
  </si>
  <si>
    <t xml:space="preserve">  ENROLLMENT MGMT (DEPARTMENTAL)</t>
  </si>
  <si>
    <t xml:space="preserve">  NON-TRADITIONAL</t>
  </si>
  <si>
    <t xml:space="preserve">  GRADUATE</t>
  </si>
  <si>
    <t xml:space="preserve">  JUNIOR COLLEGE/TRANSFER</t>
  </si>
  <si>
    <t xml:space="preserve">  INTERNATIONAL</t>
  </si>
  <si>
    <t xml:space="preserve">  ASPIRE/ACHIEVE/ATTAIN  (On Track)</t>
  </si>
  <si>
    <t xml:space="preserve">  ECONOMIC OPPORTUNITY INCENTIVE</t>
  </si>
  <si>
    <t xml:space="preserve">  HB152 AWARD</t>
  </si>
  <si>
    <t xml:space="preserve">  SERVICE LEARNING AWARD</t>
  </si>
  <si>
    <t xml:space="preserve">  FOR OUR FUTURE</t>
  </si>
  <si>
    <t xml:space="preserve">  VISUAL ARTS </t>
  </si>
  <si>
    <t xml:space="preserve">  McNEESE ADVANTAGE AWARD (International Consortium Incl.)</t>
  </si>
  <si>
    <t xml:space="preserve">    Others (List - Use continuation sheet if necessary.) Children of Deceased Veterans</t>
  </si>
  <si>
    <t xml:space="preserve">       GRADUATE ASSISTANTS (IN-STATE)</t>
  </si>
  <si>
    <t xml:space="preserve">       CODOFIL</t>
  </si>
  <si>
    <t xml:space="preserve">       TEACHER WARRANTY</t>
  </si>
  <si>
    <t xml:space="preserve">       SUMMER LAMP</t>
  </si>
  <si>
    <t xml:space="preserve">       RSSP GRANTS</t>
  </si>
  <si>
    <t xml:space="preserve">    Other (List - Use continuation sheet if necessary.) Special Achievement</t>
  </si>
  <si>
    <t>RS:17:3351.20 (HB152) Awards</t>
  </si>
  <si>
    <t>Hardship Waivers</t>
  </si>
  <si>
    <t xml:space="preserve">   3.  Parking Decals</t>
  </si>
  <si>
    <t xml:space="preserve">  12.  CARES/Insurance Recoveries</t>
  </si>
  <si>
    <t xml:space="preserve">     Others (List - Use continuation sheet if necessary.)  Sowela Faculty/Staff</t>
  </si>
  <si>
    <t>Avg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</si>
</sst>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5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ck">
        <color indexed="8"/>
      </left>
      <right/>
      <top style="medium">
        <color indexed="64"/>
      </top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626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7" fillId="0" borderId="0" xfId="2" applyNumberFormat="1" applyFont="1"/>
    <xf numFmtId="0" fontId="7" fillId="0" borderId="0" xfId="2" applyFont="1"/>
    <xf numFmtId="0" fontId="2" fillId="0" borderId="0" xfId="2" applyFont="1"/>
    <xf numFmtId="0" fontId="3" fillId="0" borderId="67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3" fontId="2" fillId="0" borderId="89" xfId="2" applyNumberFormat="1" applyFont="1" applyBorder="1"/>
    <xf numFmtId="0" fontId="2" fillId="0" borderId="96" xfId="2" applyFont="1" applyBorder="1"/>
    <xf numFmtId="169" fontId="2" fillId="0" borderId="96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14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4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79" xfId="2" applyFont="1" applyBorder="1" applyAlignment="1">
      <alignment horizontal="left"/>
    </xf>
    <xf numFmtId="0" fontId="21" fillId="0" borderId="180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5" xfId="2" applyFont="1" applyBorder="1" applyAlignment="1">
      <alignment horizontal="center"/>
    </xf>
    <xf numFmtId="0" fontId="21" fillId="0" borderId="186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87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88" xfId="0" applyNumberFormat="1" applyFont="1" applyBorder="1" applyAlignment="1">
      <alignment horizontal="center"/>
    </xf>
    <xf numFmtId="6" fontId="3" fillId="0" borderId="189" xfId="0" applyNumberFormat="1" applyFont="1" applyBorder="1" applyAlignment="1">
      <alignment horizontal="center"/>
    </xf>
    <xf numFmtId="6" fontId="3" fillId="0" borderId="190" xfId="0" applyNumberFormat="1" applyFont="1" applyBorder="1" applyAlignment="1">
      <alignment horizontal="center"/>
    </xf>
    <xf numFmtId="166" fontId="2" fillId="0" borderId="181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0" fontId="0" fillId="0" borderId="0" xfId="0" applyFill="1" applyBorder="1"/>
    <xf numFmtId="6" fontId="10" fillId="3" borderId="55" xfId="0" applyNumberFormat="1" applyFont="1" applyFill="1" applyBorder="1"/>
    <xf numFmtId="6" fontId="10" fillId="3" borderId="56" xfId="0" applyNumberFormat="1" applyFont="1" applyFill="1" applyBorder="1"/>
    <xf numFmtId="6" fontId="0" fillId="3" borderId="56" xfId="0" applyNumberFormat="1" applyFill="1" applyBorder="1"/>
    <xf numFmtId="6" fontId="0" fillId="3" borderId="55" xfId="0" applyNumberFormat="1" applyFill="1" applyBorder="1"/>
    <xf numFmtId="3" fontId="2" fillId="0" borderId="0" xfId="0" applyNumberFormat="1" applyFont="1" applyAlignment="1">
      <alignment horizontal="center"/>
    </xf>
    <xf numFmtId="166" fontId="2" fillId="0" borderId="208" xfId="0" applyNumberFormat="1" applyFont="1" applyBorder="1"/>
    <xf numFmtId="166" fontId="2" fillId="0" borderId="209" xfId="0" applyNumberFormat="1" applyFont="1" applyBorder="1"/>
    <xf numFmtId="166" fontId="2" fillId="0" borderId="210" xfId="0" applyNumberFormat="1" applyFont="1" applyBorder="1"/>
    <xf numFmtId="0" fontId="3" fillId="0" borderId="112" xfId="2" applyFont="1" applyFill="1" applyBorder="1" applyAlignment="1">
      <alignment horizontal="center"/>
    </xf>
    <xf numFmtId="169" fontId="2" fillId="0" borderId="77" xfId="2" applyNumberFormat="1" applyFont="1" applyFill="1" applyBorder="1"/>
    <xf numFmtId="169" fontId="2" fillId="0" borderId="123" xfId="2" applyNumberFormat="1" applyFont="1" applyFill="1" applyBorder="1"/>
    <xf numFmtId="3" fontId="2" fillId="0" borderId="131" xfId="2" applyNumberFormat="1" applyFont="1" applyBorder="1"/>
    <xf numFmtId="3" fontId="2" fillId="0" borderId="132" xfId="2" applyNumberFormat="1" applyFont="1" applyBorder="1"/>
    <xf numFmtId="0" fontId="2" fillId="0" borderId="0" xfId="2" applyFont="1" applyFill="1"/>
    <xf numFmtId="169" fontId="2" fillId="0" borderId="182" xfId="2" applyNumberFormat="1" applyFont="1" applyBorder="1"/>
    <xf numFmtId="0" fontId="2" fillId="0" borderId="107" xfId="2" applyNumberFormat="1" applyFont="1" applyBorder="1"/>
    <xf numFmtId="0" fontId="2" fillId="0" borderId="183" xfId="2" applyNumberFormat="1" applyFont="1" applyBorder="1"/>
    <xf numFmtId="166" fontId="2" fillId="0" borderId="211" xfId="0" applyNumberFormat="1" applyFont="1" applyBorder="1"/>
    <xf numFmtId="166" fontId="2" fillId="0" borderId="213" xfId="0" applyNumberFormat="1" applyFont="1" applyBorder="1"/>
    <xf numFmtId="166" fontId="2" fillId="0" borderId="110" xfId="0" applyNumberFormat="1" applyFont="1" applyBorder="1"/>
    <xf numFmtId="166" fontId="2" fillId="0" borderId="214" xfId="0" applyNumberFormat="1" applyFont="1" applyBorder="1"/>
    <xf numFmtId="166" fontId="2" fillId="0" borderId="212" xfId="0" applyNumberFormat="1" applyFont="1" applyBorder="1"/>
    <xf numFmtId="0" fontId="3" fillId="0" borderId="0" xfId="2" applyFont="1" applyBorder="1"/>
    <xf numFmtId="0" fontId="2" fillId="0" borderId="0" xfId="2" applyFont="1" applyBorder="1"/>
    <xf numFmtId="169" fontId="2" fillId="0" borderId="0" xfId="2" applyNumberFormat="1" applyFont="1" applyBorder="1"/>
    <xf numFmtId="169" fontId="2" fillId="0" borderId="0" xfId="2" applyNumberFormat="1" applyFont="1" applyFill="1" applyBorder="1"/>
    <xf numFmtId="3" fontId="2" fillId="0" borderId="0" xfId="2" applyNumberFormat="1" applyFont="1" applyBorder="1"/>
    <xf numFmtId="0" fontId="3" fillId="0" borderId="215" xfId="2" applyFont="1" applyBorder="1" applyAlignment="1">
      <alignment horizontal="center"/>
    </xf>
    <xf numFmtId="0" fontId="3" fillId="0" borderId="70" xfId="2" applyFont="1" applyBorder="1" applyAlignment="1">
      <alignment horizontal="center"/>
    </xf>
    <xf numFmtId="0" fontId="3" fillId="0" borderId="71" xfId="2" applyFont="1" applyBorder="1" applyAlignment="1">
      <alignment horizontal="center"/>
    </xf>
    <xf numFmtId="0" fontId="3" fillId="0" borderId="216" xfId="2" applyFont="1" applyBorder="1" applyAlignment="1">
      <alignment horizontal="center"/>
    </xf>
    <xf numFmtId="0" fontId="2" fillId="0" borderId="203" xfId="2" applyFont="1" applyBorder="1"/>
    <xf numFmtId="169" fontId="2" fillId="0" borderId="217" xfId="2" applyNumberFormat="1" applyFont="1" applyBorder="1"/>
    <xf numFmtId="0" fontId="2" fillId="0" borderId="218" xfId="2" applyFont="1" applyBorder="1"/>
    <xf numFmtId="169" fontId="2" fillId="0" borderId="219" xfId="2" applyNumberFormat="1" applyFont="1" applyBorder="1"/>
    <xf numFmtId="0" fontId="2" fillId="0" borderId="220" xfId="2" applyFont="1" applyBorder="1"/>
    <xf numFmtId="42" fontId="2" fillId="0" borderId="219" xfId="2" applyNumberFormat="1" applyFont="1" applyBorder="1"/>
    <xf numFmtId="42" fontId="2" fillId="0" borderId="221" xfId="2" applyNumberFormat="1" applyFont="1" applyBorder="1"/>
    <xf numFmtId="0" fontId="2" fillId="0" borderId="222" xfId="0" applyFont="1" applyBorder="1" applyProtection="1"/>
    <xf numFmtId="0" fontId="2" fillId="0" borderId="222" xfId="0" applyFont="1" applyFill="1" applyBorder="1" applyProtection="1"/>
    <xf numFmtId="0" fontId="3" fillId="0" borderId="223" xfId="2" applyFont="1" applyBorder="1"/>
    <xf numFmtId="0" fontId="2" fillId="0" borderId="224" xfId="2" applyFont="1" applyBorder="1"/>
    <xf numFmtId="169" fontId="2" fillId="0" borderId="224" xfId="2" applyNumberFormat="1" applyFont="1" applyBorder="1"/>
    <xf numFmtId="3" fontId="2" fillId="0" borderId="225" xfId="2" applyNumberFormat="1" applyFont="1" applyFill="1" applyBorder="1"/>
    <xf numFmtId="3" fontId="2" fillId="0" borderId="226" xfId="2" applyNumberFormat="1" applyFont="1" applyBorder="1"/>
    <xf numFmtId="3" fontId="2" fillId="0" borderId="224" xfId="2" applyNumberFormat="1" applyFont="1" applyBorder="1"/>
    <xf numFmtId="3" fontId="2" fillId="0" borderId="227" xfId="2" applyNumberFormat="1" applyFont="1" applyBorder="1"/>
    <xf numFmtId="0" fontId="2" fillId="0" borderId="228" xfId="2" applyFont="1" applyBorder="1"/>
    <xf numFmtId="0" fontId="3" fillId="0" borderId="229" xfId="2" applyFont="1" applyBorder="1" applyAlignment="1">
      <alignment horizontal="center"/>
    </xf>
    <xf numFmtId="0" fontId="3" fillId="0" borderId="230" xfId="2" applyFont="1" applyFill="1" applyBorder="1" applyAlignment="1">
      <alignment horizontal="center"/>
    </xf>
    <xf numFmtId="0" fontId="3" fillId="0" borderId="231" xfId="2" applyFont="1" applyBorder="1" applyAlignment="1">
      <alignment horizontal="right"/>
    </xf>
    <xf numFmtId="0" fontId="3" fillId="0" borderId="232" xfId="2" applyFont="1" applyBorder="1" applyAlignment="1">
      <alignment horizontal="left"/>
    </xf>
    <xf numFmtId="0" fontId="3" fillId="0" borderId="233" xfId="2" applyFont="1" applyBorder="1" applyAlignment="1">
      <alignment horizontal="center"/>
    </xf>
    <xf numFmtId="0" fontId="2" fillId="0" borderId="197" xfId="2" applyFont="1" applyBorder="1"/>
    <xf numFmtId="0" fontId="3" fillId="0" borderId="198" xfId="2" applyFont="1" applyBorder="1" applyAlignment="1">
      <alignment horizontal="center"/>
    </xf>
    <xf numFmtId="3" fontId="20" fillId="0" borderId="0" xfId="2" applyNumberFormat="1" applyFont="1"/>
    <xf numFmtId="3" fontId="20" fillId="0" borderId="0" xfId="2" applyNumberFormat="1" applyFont="1" applyFill="1"/>
    <xf numFmtId="0" fontId="20" fillId="0" borderId="1" xfId="2" applyFont="1" applyBorder="1"/>
    <xf numFmtId="0" fontId="20" fillId="0" borderId="1" xfId="0" applyFont="1" applyBorder="1" applyAlignment="1">
      <alignment horizontal="center"/>
    </xf>
    <xf numFmtId="0" fontId="20" fillId="0" borderId="1" xfId="2" applyFont="1" applyBorder="1" applyAlignment="1">
      <alignment horizontal="center"/>
    </xf>
    <xf numFmtId="3" fontId="21" fillId="0" borderId="0" xfId="2" applyNumberFormat="1" applyFont="1" applyBorder="1"/>
    <xf numFmtId="3" fontId="20" fillId="0" borderId="0" xfId="2" applyNumberFormat="1" applyFont="1" applyBorder="1"/>
    <xf numFmtId="3" fontId="20" fillId="0" borderId="0" xfId="2" applyNumberFormat="1" applyFont="1" applyFill="1" applyBorder="1"/>
    <xf numFmtId="3" fontId="20" fillId="0" borderId="1" xfId="2" applyNumberFormat="1" applyFont="1" applyFill="1" applyBorder="1"/>
    <xf numFmtId="3" fontId="20" fillId="0" borderId="0" xfId="2" applyNumberFormat="1" applyFont="1" applyBorder="1" applyAlignment="1">
      <alignment horizontal="center"/>
    </xf>
    <xf numFmtId="0" fontId="2" fillId="0" borderId="0" xfId="2" applyFont="1" applyFill="1" applyBorder="1"/>
    <xf numFmtId="0" fontId="3" fillId="0" borderId="228" xfId="2" applyFont="1" applyBorder="1" applyAlignment="1">
      <alignment horizontal="center"/>
    </xf>
    <xf numFmtId="0" fontId="2" fillId="0" borderId="229" xfId="2" applyFont="1" applyBorder="1"/>
    <xf numFmtId="3" fontId="2" fillId="0" borderId="192" xfId="2" applyNumberFormat="1" applyFont="1" applyBorder="1"/>
    <xf numFmtId="3" fontId="2" fillId="0" borderId="229" xfId="2" applyNumberFormat="1" applyFont="1" applyBorder="1"/>
    <xf numFmtId="169" fontId="2" fillId="0" borderId="229" xfId="2" applyNumberFormat="1" applyFont="1" applyBorder="1"/>
    <xf numFmtId="169" fontId="2" fillId="0" borderId="233" xfId="2" applyNumberFormat="1" applyFont="1" applyBorder="1"/>
    <xf numFmtId="0" fontId="2" fillId="0" borderId="86" xfId="2" applyFont="1" applyBorder="1"/>
    <xf numFmtId="3" fontId="2" fillId="0" borderId="86" xfId="2" applyNumberFormat="1" applyFont="1" applyBorder="1"/>
    <xf numFmtId="169" fontId="2" fillId="0" borderId="86" xfId="2" applyNumberFormat="1" applyFont="1" applyBorder="1"/>
    <xf numFmtId="0" fontId="2" fillId="3" borderId="86" xfId="2" applyFont="1" applyFill="1" applyBorder="1"/>
    <xf numFmtId="3" fontId="2" fillId="3" borderId="86" xfId="2" applyNumberFormat="1" applyFont="1" applyFill="1" applyBorder="1"/>
    <xf numFmtId="169" fontId="2" fillId="3" borderId="86" xfId="2" applyNumberFormat="1" applyFont="1" applyFill="1" applyBorder="1"/>
    <xf numFmtId="169" fontId="2" fillId="0" borderId="86" xfId="2" applyNumberFormat="1" applyFont="1" applyFill="1" applyBorder="1"/>
    <xf numFmtId="166" fontId="2" fillId="0" borderId="86" xfId="2" applyNumberFormat="1" applyFont="1" applyBorder="1"/>
    <xf numFmtId="0" fontId="3" fillId="0" borderId="193" xfId="0" applyFont="1" applyBorder="1" applyAlignment="1">
      <alignment horizontal="center"/>
    </xf>
    <xf numFmtId="0" fontId="3" fillId="0" borderId="201" xfId="0" applyFont="1" applyBorder="1" applyAlignment="1">
      <alignment horizontal="center"/>
    </xf>
    <xf numFmtId="0" fontId="3" fillId="0" borderId="202" xfId="0" applyFont="1" applyBorder="1" applyAlignment="1">
      <alignment horizontal="center"/>
    </xf>
    <xf numFmtId="0" fontId="2" fillId="0" borderId="191" xfId="0" applyFont="1" applyBorder="1" applyAlignment="1">
      <alignment horizontal="center"/>
    </xf>
    <xf numFmtId="0" fontId="2" fillId="0" borderId="203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1" xfId="0" applyNumberFormat="1" applyFont="1" applyBorder="1" applyAlignment="1">
      <alignment horizontal="center"/>
    </xf>
    <xf numFmtId="3" fontId="3" fillId="0" borderId="192" xfId="0" applyNumberFormat="1" applyFont="1" applyBorder="1" applyAlignment="1">
      <alignment horizontal="center"/>
    </xf>
    <xf numFmtId="3" fontId="3" fillId="0" borderId="193" xfId="0" applyNumberFormat="1" applyFont="1" applyBorder="1" applyAlignment="1">
      <alignment horizontal="center"/>
    </xf>
    <xf numFmtId="2" fontId="3" fillId="0" borderId="195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195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9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1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194" xfId="0" applyNumberFormat="1" applyFont="1" applyBorder="1" applyAlignment="1">
      <alignment horizontal="center" wrapText="1"/>
    </xf>
    <xf numFmtId="2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3" fontId="3" fillId="0" borderId="205" xfId="0" applyNumberFormat="1" applyFont="1" applyBorder="1" applyAlignment="1">
      <alignment horizontal="center"/>
    </xf>
    <xf numFmtId="3" fontId="3" fillId="0" borderId="206" xfId="0" applyNumberFormat="1" applyFont="1" applyBorder="1" applyAlignment="1">
      <alignment horizontal="center"/>
    </xf>
    <xf numFmtId="3" fontId="3" fillId="0" borderId="207" xfId="0" applyNumberFormat="1" applyFont="1" applyBorder="1" applyAlignment="1">
      <alignment horizontal="center"/>
    </xf>
    <xf numFmtId="2" fontId="3" fillId="0" borderId="194" xfId="0" applyNumberFormat="1" applyFont="1" applyBorder="1" applyAlignment="1">
      <alignment horizontal="center"/>
    </xf>
    <xf numFmtId="0" fontId="3" fillId="0" borderId="232" xfId="2" applyFont="1" applyBorder="1" applyAlignment="1">
      <alignment horizontal="center"/>
    </xf>
    <xf numFmtId="0" fontId="3" fillId="0" borderId="234" xfId="2" applyFont="1" applyFill="1" applyBorder="1" applyAlignment="1">
      <alignment horizontal="center"/>
    </xf>
    <xf numFmtId="0" fontId="3" fillId="3" borderId="44" xfId="2" applyFont="1" applyFill="1" applyBorder="1" applyAlignment="1">
      <alignment horizontal="left"/>
    </xf>
    <xf numFmtId="169" fontId="2" fillId="3" borderId="40" xfId="2" applyNumberFormat="1" applyFont="1" applyFill="1" applyBorder="1"/>
    <xf numFmtId="0" fontId="3" fillId="0" borderId="44" xfId="2" applyFont="1" applyBorder="1"/>
    <xf numFmtId="169" fontId="2" fillId="0" borderId="40" xfId="2" applyNumberFormat="1" applyFont="1" applyBorder="1"/>
    <xf numFmtId="0" fontId="2" fillId="0" borderId="44" xfId="2" applyFont="1" applyBorder="1"/>
    <xf numFmtId="42" fontId="2" fillId="0" borderId="40" xfId="2" applyNumberFormat="1" applyFont="1" applyBorder="1"/>
    <xf numFmtId="0" fontId="2" fillId="0" borderId="44" xfId="2" applyFont="1" applyBorder="1" applyAlignment="1">
      <alignment shrinkToFit="1"/>
    </xf>
    <xf numFmtId="0" fontId="3" fillId="0" borderId="44" xfId="2" applyFont="1" applyBorder="1" applyAlignment="1">
      <alignment shrinkToFit="1"/>
    </xf>
    <xf numFmtId="0" fontId="2" fillId="0" borderId="44" xfId="0" applyFont="1" applyBorder="1" applyProtection="1"/>
    <xf numFmtId="3" fontId="2" fillId="0" borderId="40" xfId="2" applyNumberFormat="1" applyFont="1" applyBorder="1"/>
    <xf numFmtId="0" fontId="3" fillId="0" borderId="235" xfId="2" applyFont="1" applyBorder="1"/>
    <xf numFmtId="0" fontId="2" fillId="0" borderId="236" xfId="2" applyFont="1" applyBorder="1"/>
    <xf numFmtId="169" fontId="2" fillId="0" borderId="236" xfId="2" applyNumberFormat="1" applyFont="1" applyBorder="1"/>
    <xf numFmtId="3" fontId="2" fillId="0" borderId="236" xfId="2" applyNumberFormat="1" applyFont="1" applyFill="1" applyBorder="1"/>
    <xf numFmtId="3" fontId="2" fillId="0" borderId="236" xfId="2" applyNumberFormat="1" applyFont="1" applyBorder="1"/>
    <xf numFmtId="3" fontId="2" fillId="0" borderId="237" xfId="2" applyNumberFormat="1" applyFont="1" applyBorder="1"/>
    <xf numFmtId="3" fontId="2" fillId="0" borderId="234" xfId="2" applyNumberFormat="1" applyFont="1" applyFill="1" applyBorder="1"/>
    <xf numFmtId="3" fontId="2" fillId="0" borderId="0" xfId="2" applyNumberFormat="1" applyFont="1" applyFill="1" applyBorder="1"/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U\Downloads\FY23-24BOR1-6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dated Costs"/>
      <sheetName val="Revenue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Athletics"/>
      <sheetName val="Other"/>
      <sheetName val="NOTES"/>
      <sheetName val="BOR-1"/>
      <sheetName val="BOR-2"/>
      <sheetName val="BOR-3 Budgeted"/>
      <sheetName val="BOR-3 Actual"/>
      <sheetName val="BOR-3A Other Rev"/>
      <sheetName val="BOR-4"/>
      <sheetName val="BOR-5"/>
      <sheetName val="BOR-5A"/>
      <sheetName val="BOR-6"/>
      <sheetName val="ATH-1 Actual"/>
      <sheetName val="ATH-2-Actual"/>
      <sheetName val="ATH-1 22-23 Bgt"/>
      <sheetName val="ATH-2 22-23 Bgt"/>
      <sheetName val="ATH-1 23-24 Bgt"/>
      <sheetName val="ATH-2 23-24 Bgt"/>
    </sheetNames>
    <sheetDataSet>
      <sheetData sheetId="0"/>
      <sheetData sheetId="1">
        <row r="2">
          <cell r="B2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0">
          <cell r="C30"/>
          <cell r="X30"/>
        </row>
        <row r="31">
          <cell r="X31"/>
        </row>
        <row r="32">
          <cell r="X32"/>
        </row>
        <row r="33">
          <cell r="X33"/>
        </row>
        <row r="34">
          <cell r="X34"/>
        </row>
        <row r="35">
          <cell r="X35"/>
        </row>
        <row r="36">
          <cell r="X36"/>
        </row>
        <row r="37">
          <cell r="X37"/>
        </row>
        <row r="38">
          <cell r="X38"/>
        </row>
        <row r="39">
          <cell r="X39"/>
        </row>
        <row r="40">
          <cell r="X40"/>
        </row>
        <row r="41">
          <cell r="X41"/>
        </row>
        <row r="42">
          <cell r="X42"/>
        </row>
        <row r="43">
          <cell r="F43"/>
          <cell r="I43"/>
          <cell r="L43"/>
          <cell r="O43"/>
          <cell r="R43"/>
          <cell r="U43"/>
          <cell r="X43"/>
        </row>
        <row r="44">
          <cell r="X44"/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K33"/>
  <sheetViews>
    <sheetView topLeftCell="A10" workbookViewId="0">
      <selection activeCell="B17" sqref="B17"/>
    </sheetView>
  </sheetViews>
  <sheetFormatPr defaultRowHeight="14.5" x14ac:dyDescent="0.35"/>
  <cols>
    <col min="1" max="1" width="43.453125" customWidth="1"/>
    <col min="2" max="2" width="22.1796875" customWidth="1"/>
  </cols>
  <sheetData>
    <row r="1" spans="1:11" x14ac:dyDescent="0.35">
      <c r="A1" s="6" t="s">
        <v>527</v>
      </c>
      <c r="D1" s="1"/>
      <c r="F1" s="8" t="s">
        <v>130</v>
      </c>
      <c r="G1" s="8"/>
      <c r="H1" s="8"/>
      <c r="I1" s="8"/>
      <c r="J1" s="8"/>
      <c r="K1" s="8"/>
    </row>
    <row r="2" spans="1:11" x14ac:dyDescent="0.35">
      <c r="A2" s="6" t="s">
        <v>79</v>
      </c>
      <c r="B2" s="9" t="str">
        <f>Revenue!B2</f>
        <v>McNeese State University</v>
      </c>
      <c r="C2" s="4"/>
      <c r="D2" s="1"/>
      <c r="F2" s="8"/>
      <c r="G2" s="8"/>
      <c r="H2" s="8"/>
      <c r="I2" s="8"/>
      <c r="J2" s="8"/>
      <c r="K2" s="8"/>
    </row>
    <row r="3" spans="1:11" x14ac:dyDescent="0.35">
      <c r="A3" s="6" t="s">
        <v>116</v>
      </c>
      <c r="B3" s="7">
        <f>Revenue!B3</f>
        <v>14</v>
      </c>
      <c r="D3" s="1"/>
      <c r="F3" s="8"/>
      <c r="G3" s="8"/>
      <c r="H3" s="8"/>
      <c r="I3" s="8"/>
      <c r="J3" s="8"/>
      <c r="K3" s="8"/>
    </row>
    <row r="4" spans="1:11" ht="15" thickBot="1" x14ac:dyDescent="0.4"/>
    <row r="5" spans="1:11" x14ac:dyDescent="0.35">
      <c r="A5" s="52" t="s">
        <v>423</v>
      </c>
      <c r="B5" s="53" t="s">
        <v>424</v>
      </c>
    </row>
    <row r="6" spans="1:11" x14ac:dyDescent="0.35">
      <c r="A6" s="60" t="s">
        <v>425</v>
      </c>
      <c r="B6" s="54">
        <v>2836043</v>
      </c>
    </row>
    <row r="7" spans="1:11" x14ac:dyDescent="0.35">
      <c r="A7" s="60" t="s">
        <v>444</v>
      </c>
      <c r="B7" s="54">
        <v>3840616</v>
      </c>
    </row>
    <row r="8" spans="1:11" ht="14.25" customHeight="1" x14ac:dyDescent="0.35">
      <c r="A8" s="60" t="s">
        <v>428</v>
      </c>
      <c r="B8" s="55">
        <v>1553993</v>
      </c>
    </row>
    <row r="9" spans="1:11" ht="14.25" customHeight="1" x14ac:dyDescent="0.35">
      <c r="A9" s="60" t="s">
        <v>447</v>
      </c>
      <c r="B9" s="55"/>
    </row>
    <row r="10" spans="1:11" x14ac:dyDescent="0.35">
      <c r="A10" s="60" t="s">
        <v>426</v>
      </c>
      <c r="B10" s="54">
        <v>3634926</v>
      </c>
    </row>
    <row r="11" spans="1:11" x14ac:dyDescent="0.35">
      <c r="A11" s="60" t="s">
        <v>427</v>
      </c>
      <c r="B11" s="54">
        <v>2972966</v>
      </c>
    </row>
    <row r="12" spans="1:11" x14ac:dyDescent="0.35">
      <c r="A12" s="60" t="s">
        <v>429</v>
      </c>
      <c r="B12" s="54">
        <v>4623353</v>
      </c>
    </row>
    <row r="13" spans="1:11" x14ac:dyDescent="0.35">
      <c r="A13" s="60" t="s">
        <v>430</v>
      </c>
      <c r="B13" s="54">
        <v>120708</v>
      </c>
    </row>
    <row r="14" spans="1:11" x14ac:dyDescent="0.35">
      <c r="A14" s="60" t="s">
        <v>431</v>
      </c>
      <c r="B14" s="54">
        <f>54855+448287</f>
        <v>503142</v>
      </c>
    </row>
    <row r="15" spans="1:11" x14ac:dyDescent="0.35">
      <c r="A15" s="60" t="s">
        <v>432</v>
      </c>
      <c r="B15" s="54">
        <v>22476</v>
      </c>
    </row>
    <row r="16" spans="1:11" x14ac:dyDescent="0.35">
      <c r="A16" s="60" t="s">
        <v>433</v>
      </c>
      <c r="B16" s="54">
        <v>4732</v>
      </c>
    </row>
    <row r="17" spans="1:2" x14ac:dyDescent="0.35">
      <c r="A17" s="60" t="s">
        <v>434</v>
      </c>
      <c r="B17" s="54"/>
    </row>
    <row r="18" spans="1:2" x14ac:dyDescent="0.35">
      <c r="A18" s="60" t="s">
        <v>435</v>
      </c>
      <c r="B18" s="54">
        <v>22687</v>
      </c>
    </row>
    <row r="19" spans="1:2" x14ac:dyDescent="0.35">
      <c r="A19" s="60" t="s">
        <v>436</v>
      </c>
      <c r="B19" s="54"/>
    </row>
    <row r="20" spans="1:2" ht="15.75" customHeight="1" x14ac:dyDescent="0.35">
      <c r="A20" s="60" t="s">
        <v>437</v>
      </c>
      <c r="B20" s="54"/>
    </row>
    <row r="21" spans="1:2" x14ac:dyDescent="0.35">
      <c r="A21" s="60" t="s">
        <v>438</v>
      </c>
      <c r="B21" s="54"/>
    </row>
    <row r="22" spans="1:2" x14ac:dyDescent="0.35">
      <c r="A22" s="60" t="s">
        <v>439</v>
      </c>
      <c r="B22" s="54"/>
    </row>
    <row r="23" spans="1:2" x14ac:dyDescent="0.35">
      <c r="A23" s="61" t="s">
        <v>440</v>
      </c>
      <c r="B23" s="56"/>
    </row>
    <row r="24" spans="1:2" ht="15" thickBot="1" x14ac:dyDescent="0.4">
      <c r="A24" s="61" t="s">
        <v>441</v>
      </c>
      <c r="B24" s="56">
        <f>B33</f>
        <v>-148884</v>
      </c>
    </row>
    <row r="25" spans="1:2" ht="15" thickBot="1" x14ac:dyDescent="0.4">
      <c r="A25" s="57" t="s">
        <v>442</v>
      </c>
      <c r="B25" s="58">
        <f>SUM(B6:B24)</f>
        <v>19986758</v>
      </c>
    </row>
    <row r="28" spans="1:2" x14ac:dyDescent="0.35">
      <c r="A28" s="9" t="s">
        <v>443</v>
      </c>
    </row>
    <row r="29" spans="1:2" x14ac:dyDescent="0.35">
      <c r="A29" s="494" t="s">
        <v>589</v>
      </c>
      <c r="B29" s="59">
        <v>57529</v>
      </c>
    </row>
    <row r="30" spans="1:2" x14ac:dyDescent="0.35">
      <c r="A30" s="494" t="s">
        <v>590</v>
      </c>
      <c r="B30" s="59">
        <v>6000</v>
      </c>
    </row>
    <row r="31" spans="1:2" x14ac:dyDescent="0.35">
      <c r="A31" s="494" t="s">
        <v>591</v>
      </c>
      <c r="B31" s="59">
        <v>8400</v>
      </c>
    </row>
    <row r="32" spans="1:2" x14ac:dyDescent="0.35">
      <c r="A32" s="494" t="s">
        <v>592</v>
      </c>
      <c r="B32" s="59">
        <v>-220813</v>
      </c>
    </row>
    <row r="33" spans="1:2" x14ac:dyDescent="0.35">
      <c r="A33" t="s">
        <v>303</v>
      </c>
      <c r="B33" s="62">
        <f>SUM(B29:B32)</f>
        <v>-148884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16"/>
  <sheetViews>
    <sheetView zoomScale="80" zoomScaleNormal="80" workbookViewId="0">
      <pane xSplit="5" ySplit="6" topLeftCell="F85" activePane="bottomRight" state="frozen"/>
      <selection pane="topRight" activeCell="F1" sqref="F1"/>
      <selection pane="bottomLeft" activeCell="A7" sqref="A7"/>
      <selection pane="bottomRight" activeCell="E116" sqref="E116"/>
    </sheetView>
  </sheetViews>
  <sheetFormatPr defaultColWidth="9.1796875" defaultRowHeight="14.5" x14ac:dyDescent="0.35"/>
  <cols>
    <col min="1" max="1" width="13.1796875" customWidth="1"/>
    <col min="2" max="2" width="7.453125" style="1" customWidth="1"/>
    <col min="3" max="3" width="34.81640625" bestFit="1" customWidth="1"/>
    <col min="4" max="4" width="8.54296875" style="1" bestFit="1" customWidth="1"/>
    <col min="5" max="5" width="59.1796875" bestFit="1" customWidth="1"/>
    <col min="6" max="11" width="12.81640625" style="8" customWidth="1"/>
  </cols>
  <sheetData>
    <row r="1" spans="1:12" x14ac:dyDescent="0.35">
      <c r="A1" s="6" t="s">
        <v>528</v>
      </c>
      <c r="B1"/>
      <c r="C1" s="1"/>
    </row>
    <row r="2" spans="1:12" x14ac:dyDescent="0.35">
      <c r="A2" s="2" t="s">
        <v>79</v>
      </c>
      <c r="B2" s="9" t="s">
        <v>581</v>
      </c>
      <c r="C2" s="4"/>
      <c r="E2" t="s">
        <v>117</v>
      </c>
    </row>
    <row r="3" spans="1:12" x14ac:dyDescent="0.35">
      <c r="A3" s="6" t="s">
        <v>116</v>
      </c>
      <c r="B3" s="7">
        <v>14</v>
      </c>
      <c r="C3" s="1"/>
      <c r="E3" s="5"/>
    </row>
    <row r="4" spans="1:12" ht="15" thickBot="1" x14ac:dyDescent="0.4"/>
    <row r="5" spans="1:12" s="3" customFormat="1" ht="15.5" thickTop="1" thickBot="1" x14ac:dyDescent="0.4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4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5">
      <c r="A7" s="72">
        <f>B3</f>
        <v>14</v>
      </c>
      <c r="B7" s="73">
        <v>500</v>
      </c>
      <c r="C7" s="74" t="s">
        <v>10</v>
      </c>
      <c r="D7" s="73">
        <v>501</v>
      </c>
      <c r="E7" s="75" t="s">
        <v>10</v>
      </c>
      <c r="F7" s="76">
        <v>35775248.229999997</v>
      </c>
      <c r="G7" s="77"/>
      <c r="H7" s="76">
        <v>47295518</v>
      </c>
      <c r="I7" s="77"/>
      <c r="J7" s="76">
        <v>43679052</v>
      </c>
      <c r="K7" s="77"/>
    </row>
    <row r="8" spans="1:12" x14ac:dyDescent="0.3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35">
      <c r="A9" s="78">
        <f>B3</f>
        <v>14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>
        <v>1308378</v>
      </c>
      <c r="H9" s="81">
        <v>1543390</v>
      </c>
      <c r="I9" s="82"/>
      <c r="J9" s="81">
        <v>1229875</v>
      </c>
      <c r="K9" s="82"/>
    </row>
    <row r="10" spans="1:12" x14ac:dyDescent="0.35">
      <c r="A10" s="78">
        <f>B3</f>
        <v>14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662870.76</v>
      </c>
      <c r="G10" s="82"/>
      <c r="H10" s="81">
        <v>779833</v>
      </c>
      <c r="I10" s="82"/>
      <c r="J10" s="81">
        <v>623023</v>
      </c>
      <c r="K10" s="82"/>
    </row>
    <row r="11" spans="1:12" x14ac:dyDescent="0.35">
      <c r="A11" s="78">
        <f>B3</f>
        <v>14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>
        <v>286495</v>
      </c>
      <c r="H11" s="81"/>
      <c r="I11" s="82">
        <v>302170</v>
      </c>
      <c r="J11" s="81"/>
      <c r="K11" s="82">
        <f>(G11*0.94)</f>
        <v>269305.3</v>
      </c>
    </row>
    <row r="12" spans="1:12" x14ac:dyDescent="0.35">
      <c r="A12" s="78">
        <f>B3</f>
        <v>14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>
        <v>131422.64000000001</v>
      </c>
      <c r="H12" s="81"/>
      <c r="I12" s="82">
        <v>135655</v>
      </c>
      <c r="J12" s="81"/>
      <c r="K12" s="82">
        <f>(G12*0.94)</f>
        <v>123537.2816</v>
      </c>
    </row>
    <row r="13" spans="1:12" x14ac:dyDescent="0.3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>
        <v>500478.2</v>
      </c>
      <c r="H13" s="81"/>
      <c r="I13" s="82">
        <v>526112</v>
      </c>
      <c r="J13" s="81"/>
      <c r="K13" s="82">
        <f t="shared" ref="K13:K15" si="0">(G13*0.94)</f>
        <v>470449.50799999997</v>
      </c>
    </row>
    <row r="14" spans="1:12" x14ac:dyDescent="0.35">
      <c r="A14" s="78">
        <f>B3</f>
        <v>14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786876</v>
      </c>
      <c r="H14" s="81"/>
      <c r="I14" s="82">
        <v>821556</v>
      </c>
      <c r="J14" s="81"/>
      <c r="K14" s="82">
        <f t="shared" si="0"/>
        <v>739663.44</v>
      </c>
      <c r="L14" t="s">
        <v>117</v>
      </c>
    </row>
    <row r="15" spans="1:12" x14ac:dyDescent="0.35">
      <c r="A15" s="78">
        <f>B3</f>
        <v>14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1329825</v>
      </c>
      <c r="H15" s="81"/>
      <c r="I15" s="82">
        <v>1022995</v>
      </c>
      <c r="J15" s="81"/>
      <c r="K15" s="82">
        <f t="shared" si="0"/>
        <v>1250035.5</v>
      </c>
    </row>
    <row r="16" spans="1:12" x14ac:dyDescent="0.3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35">
      <c r="A17" s="78">
        <f>B3</f>
        <v>14</v>
      </c>
      <c r="B17" s="79">
        <v>510</v>
      </c>
      <c r="C17" s="21" t="s">
        <v>11</v>
      </c>
      <c r="D17" s="79">
        <v>517</v>
      </c>
      <c r="E17" s="80" t="s">
        <v>18</v>
      </c>
      <c r="F17" s="495">
        <v>523708</v>
      </c>
      <c r="G17" s="496">
        <v>671855.6</v>
      </c>
      <c r="H17" s="495">
        <v>674225</v>
      </c>
      <c r="I17" s="496">
        <v>647434</v>
      </c>
      <c r="J17" s="495">
        <v>499602</v>
      </c>
      <c r="K17" s="497">
        <f>(G17*0.94)</f>
        <v>631544.26399999997</v>
      </c>
    </row>
    <row r="18" spans="1:13" x14ac:dyDescent="0.35">
      <c r="A18" s="78">
        <f>B3</f>
        <v>14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3969358.8</v>
      </c>
      <c r="H18" s="81"/>
      <c r="I18" s="82">
        <v>4183704</v>
      </c>
      <c r="J18" s="81"/>
      <c r="K18" s="82">
        <f>(G18*0.94)</f>
        <v>3731197.2719999994</v>
      </c>
    </row>
    <row r="19" spans="1:13" x14ac:dyDescent="0.35">
      <c r="A19" s="78">
        <f>B3</f>
        <v>14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325329</v>
      </c>
      <c r="G19" s="82"/>
      <c r="H19" s="81">
        <v>827878</v>
      </c>
      <c r="I19" s="82"/>
      <c r="J19" s="81">
        <v>312167</v>
      </c>
      <c r="K19" s="82"/>
    </row>
    <row r="20" spans="1:13" s="3" customFormat="1" x14ac:dyDescent="0.35">
      <c r="A20" s="83"/>
      <c r="B20" s="84"/>
      <c r="C20" s="85" t="s">
        <v>119</v>
      </c>
      <c r="D20" s="84"/>
      <c r="E20" s="86"/>
      <c r="F20" s="87">
        <f t="shared" ref="F20:K20" si="1">SUM(F9:F19)</f>
        <v>1511907.76</v>
      </c>
      <c r="G20" s="88">
        <f t="shared" si="1"/>
        <v>8984689.2399999984</v>
      </c>
      <c r="H20" s="87">
        <f t="shared" si="1"/>
        <v>3825326</v>
      </c>
      <c r="I20" s="88">
        <f t="shared" si="1"/>
        <v>7639626</v>
      </c>
      <c r="J20" s="87">
        <f t="shared" si="1"/>
        <v>2664667</v>
      </c>
      <c r="K20" s="88">
        <f t="shared" si="1"/>
        <v>7215732.5655999994</v>
      </c>
    </row>
    <row r="21" spans="1:13" s="3" customFormat="1" x14ac:dyDescent="0.3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35">
      <c r="A22" s="78">
        <f>B3</f>
        <v>14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>
        <v>1725764</v>
      </c>
      <c r="H22" s="81"/>
      <c r="I22" s="82">
        <v>1585891</v>
      </c>
      <c r="J22" s="81"/>
      <c r="K22" s="82">
        <f>(G22*0.94)</f>
        <v>1622218.16</v>
      </c>
      <c r="M22" t="s">
        <v>117</v>
      </c>
    </row>
    <row r="23" spans="1:13" x14ac:dyDescent="0.35">
      <c r="A23" s="78">
        <f>B3</f>
        <v>14</v>
      </c>
      <c r="B23" s="79">
        <v>525</v>
      </c>
      <c r="C23" s="21" t="s">
        <v>21</v>
      </c>
      <c r="D23" s="79">
        <v>527</v>
      </c>
      <c r="E23" s="80" t="s">
        <v>23</v>
      </c>
      <c r="F23" s="498">
        <v>178940.66</v>
      </c>
      <c r="G23" s="497">
        <v>677341</v>
      </c>
      <c r="H23" s="498">
        <v>330198</v>
      </c>
      <c r="I23" s="497">
        <v>632081</v>
      </c>
      <c r="J23" s="498">
        <v>176200</v>
      </c>
      <c r="K23" s="497">
        <f>(G23*0.94)</f>
        <v>636700.53999999992</v>
      </c>
    </row>
    <row r="24" spans="1:13" s="3" customFormat="1" x14ac:dyDescent="0.35">
      <c r="A24" s="83"/>
      <c r="B24" s="84"/>
      <c r="C24" s="85" t="s">
        <v>380</v>
      </c>
      <c r="D24" s="84"/>
      <c r="E24" s="86"/>
      <c r="F24" s="87">
        <f t="shared" ref="F24:K24" si="2">SUM(F22:F23)</f>
        <v>178940.66</v>
      </c>
      <c r="G24" s="88">
        <f t="shared" si="2"/>
        <v>2403105</v>
      </c>
      <c r="H24" s="87">
        <f t="shared" si="2"/>
        <v>330198</v>
      </c>
      <c r="I24" s="88">
        <f t="shared" si="2"/>
        <v>2217972</v>
      </c>
      <c r="J24" s="87">
        <f t="shared" si="2"/>
        <v>176200</v>
      </c>
      <c r="K24" s="88">
        <f t="shared" si="2"/>
        <v>2258918.6999999997</v>
      </c>
    </row>
    <row r="25" spans="1:13" s="3" customFormat="1" x14ac:dyDescent="0.3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35">
      <c r="A26" s="78">
        <f>B3</f>
        <v>14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35">
      <c r="A27" s="78">
        <f>B3</f>
        <v>14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35">
      <c r="A28" s="78">
        <f>B3</f>
        <v>14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>
        <v>432874.36</v>
      </c>
      <c r="H28" s="81"/>
      <c r="I28" s="82">
        <v>361544</v>
      </c>
      <c r="J28" s="81"/>
      <c r="K28" s="82">
        <v>432874</v>
      </c>
    </row>
    <row r="29" spans="1:13" x14ac:dyDescent="0.35">
      <c r="A29" s="78">
        <f>B3</f>
        <v>14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35">
      <c r="A30" s="78">
        <f>B3</f>
        <v>14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4198302.83</v>
      </c>
      <c r="G30" s="82">
        <v>5022535.54</v>
      </c>
      <c r="H30" s="81">
        <v>1938078</v>
      </c>
      <c r="I30" s="82">
        <v>2836612</v>
      </c>
      <c r="J30" s="81">
        <v>2869201</v>
      </c>
      <c r="K30" s="82">
        <v>3000000</v>
      </c>
    </row>
    <row r="31" spans="1:13" x14ac:dyDescent="0.35">
      <c r="A31" s="78">
        <v>0</v>
      </c>
      <c r="B31" s="79">
        <v>530</v>
      </c>
      <c r="C31" s="21" t="s">
        <v>24</v>
      </c>
      <c r="D31" s="408">
        <v>572</v>
      </c>
      <c r="E31" s="410" t="s">
        <v>468</v>
      </c>
      <c r="F31" s="81"/>
      <c r="G31" s="82"/>
      <c r="H31" s="81"/>
      <c r="I31" s="82"/>
      <c r="J31" s="81"/>
      <c r="K31" s="82"/>
    </row>
    <row r="32" spans="1:13" s="3" customFormat="1" x14ac:dyDescent="0.35">
      <c r="A32" s="83"/>
      <c r="B32" s="84"/>
      <c r="C32" s="85" t="s">
        <v>120</v>
      </c>
      <c r="D32" s="84"/>
      <c r="E32" s="86"/>
      <c r="F32" s="495">
        <f t="shared" ref="F32:K32" si="3">SUM(F26:F31)</f>
        <v>4198302.83</v>
      </c>
      <c r="G32" s="496">
        <f t="shared" si="3"/>
        <v>5455409.9000000004</v>
      </c>
      <c r="H32" s="495">
        <f t="shared" si="3"/>
        <v>1938078</v>
      </c>
      <c r="I32" s="496">
        <f t="shared" si="3"/>
        <v>3198156</v>
      </c>
      <c r="J32" s="495">
        <f t="shared" si="3"/>
        <v>2869201</v>
      </c>
      <c r="K32" s="496">
        <f t="shared" si="3"/>
        <v>3432874</v>
      </c>
    </row>
    <row r="33" spans="1:11" s="3" customFormat="1" x14ac:dyDescent="0.3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35">
      <c r="A34" s="78">
        <f>B3</f>
        <v>14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21069673.98</v>
      </c>
      <c r="G34" s="82"/>
      <c r="H34" s="81">
        <v>21069674</v>
      </c>
      <c r="I34" s="82"/>
      <c r="J34" s="81">
        <v>22776387</v>
      </c>
      <c r="K34" s="82"/>
    </row>
    <row r="35" spans="1:11" x14ac:dyDescent="0.35">
      <c r="A35" s="78">
        <f>B3</f>
        <v>14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35">
      <c r="A36" s="78">
        <f>B3</f>
        <v>14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35">
      <c r="A37" s="83"/>
      <c r="B37" s="84"/>
      <c r="C37" s="85" t="s">
        <v>121</v>
      </c>
      <c r="D37" s="84"/>
      <c r="E37" s="86"/>
      <c r="F37" s="87">
        <f t="shared" ref="F37:K37" si="4">SUM(F34:F36)</f>
        <v>21069673.98</v>
      </c>
      <c r="G37" s="88">
        <f t="shared" si="4"/>
        <v>0</v>
      </c>
      <c r="H37" s="87">
        <f t="shared" si="4"/>
        <v>21069674</v>
      </c>
      <c r="I37" s="88">
        <f t="shared" si="4"/>
        <v>0</v>
      </c>
      <c r="J37" s="87">
        <f t="shared" si="4"/>
        <v>22776387</v>
      </c>
      <c r="K37" s="88">
        <f t="shared" si="4"/>
        <v>0</v>
      </c>
    </row>
    <row r="38" spans="1:11" s="3" customFormat="1" x14ac:dyDescent="0.3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35">
      <c r="A39" s="407">
        <f>B3</f>
        <v>14</v>
      </c>
      <c r="B39" s="408">
        <v>560</v>
      </c>
      <c r="C39" s="409" t="s">
        <v>33</v>
      </c>
      <c r="D39" s="408">
        <v>561</v>
      </c>
      <c r="E39" s="410" t="s">
        <v>452</v>
      </c>
      <c r="F39" s="81"/>
      <c r="G39" s="82"/>
      <c r="H39" s="81"/>
      <c r="I39" s="82"/>
      <c r="J39" s="81"/>
      <c r="K39" s="82"/>
    </row>
    <row r="40" spans="1:11" x14ac:dyDescent="0.35">
      <c r="A40" s="407">
        <f>B3</f>
        <v>14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1395937</v>
      </c>
      <c r="G40" s="82"/>
      <c r="H40" s="81">
        <f>1221828+174109</f>
        <v>1395937</v>
      </c>
      <c r="I40" s="82"/>
      <c r="J40" s="81">
        <v>1207647</v>
      </c>
      <c r="K40" s="82"/>
    </row>
    <row r="41" spans="1:11" x14ac:dyDescent="0.35">
      <c r="A41" s="407">
        <f>B3</f>
        <v>14</v>
      </c>
      <c r="B41" s="408">
        <v>560</v>
      </c>
      <c r="C41" s="409" t="s">
        <v>33</v>
      </c>
      <c r="D41" s="408">
        <v>563</v>
      </c>
      <c r="E41" s="410" t="s">
        <v>466</v>
      </c>
      <c r="F41" s="81"/>
      <c r="G41" s="82"/>
      <c r="H41" s="81"/>
      <c r="I41" s="82"/>
      <c r="J41" s="81"/>
      <c r="K41" s="82"/>
    </row>
    <row r="42" spans="1:11" x14ac:dyDescent="0.35">
      <c r="A42" s="407">
        <f>B3</f>
        <v>14</v>
      </c>
      <c r="B42" s="408">
        <v>560</v>
      </c>
      <c r="C42" s="409" t="s">
        <v>33</v>
      </c>
      <c r="D42" s="408">
        <v>564</v>
      </c>
      <c r="E42" s="410" t="s">
        <v>35</v>
      </c>
      <c r="F42" s="81">
        <v>774807</v>
      </c>
      <c r="G42" s="82"/>
      <c r="H42" s="81">
        <v>774807</v>
      </c>
      <c r="I42" s="82"/>
      <c r="J42" s="81">
        <v>343620</v>
      </c>
      <c r="K42" s="82"/>
    </row>
    <row r="43" spans="1:11" x14ac:dyDescent="0.35">
      <c r="A43" s="407">
        <f>B3</f>
        <v>14</v>
      </c>
      <c r="B43" s="408">
        <v>560</v>
      </c>
      <c r="C43" s="409" t="s">
        <v>33</v>
      </c>
      <c r="D43" s="408">
        <v>565</v>
      </c>
      <c r="E43" s="410" t="s">
        <v>36</v>
      </c>
      <c r="F43" s="81">
        <v>1880298</v>
      </c>
      <c r="G43" s="82"/>
      <c r="H43" s="81">
        <v>1880298</v>
      </c>
      <c r="I43" s="82"/>
      <c r="J43" s="81">
        <v>1870988</v>
      </c>
      <c r="K43" s="82"/>
    </row>
    <row r="44" spans="1:11" x14ac:dyDescent="0.35">
      <c r="A44" s="407">
        <f>B3</f>
        <v>14</v>
      </c>
      <c r="B44" s="408">
        <v>560</v>
      </c>
      <c r="C44" s="409" t="s">
        <v>33</v>
      </c>
      <c r="D44" s="408">
        <v>566</v>
      </c>
      <c r="E44" s="410" t="s">
        <v>550</v>
      </c>
      <c r="F44" s="81"/>
      <c r="G44" s="82"/>
      <c r="H44" s="81"/>
      <c r="I44" s="82"/>
      <c r="J44" s="81"/>
      <c r="K44" s="82"/>
    </row>
    <row r="45" spans="1:11" x14ac:dyDescent="0.35">
      <c r="A45" s="407">
        <f>B3</f>
        <v>14</v>
      </c>
      <c r="B45" s="408">
        <v>560</v>
      </c>
      <c r="C45" s="409" t="s">
        <v>33</v>
      </c>
      <c r="D45" s="408">
        <v>567</v>
      </c>
      <c r="E45" s="410" t="s">
        <v>467</v>
      </c>
      <c r="F45" s="81"/>
      <c r="G45" s="82"/>
      <c r="H45" s="81"/>
      <c r="I45" s="82"/>
      <c r="J45" s="81"/>
      <c r="K45" s="82"/>
    </row>
    <row r="46" spans="1:11" x14ac:dyDescent="0.35">
      <c r="A46" s="407">
        <f>B3</f>
        <v>14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35">
      <c r="A47" s="407">
        <f>B3</f>
        <v>14</v>
      </c>
      <c r="B47" s="408">
        <v>560</v>
      </c>
      <c r="C47" s="409" t="s">
        <v>33</v>
      </c>
      <c r="D47" s="408">
        <v>571</v>
      </c>
      <c r="E47" s="410" t="s">
        <v>453</v>
      </c>
      <c r="F47" s="81"/>
      <c r="G47" s="82"/>
      <c r="H47" s="81"/>
      <c r="I47" s="82"/>
      <c r="J47" s="81"/>
      <c r="K47" s="82"/>
    </row>
    <row r="48" spans="1:11" x14ac:dyDescent="0.35">
      <c r="A48" s="407">
        <f>B3</f>
        <v>14</v>
      </c>
      <c r="B48" s="408">
        <v>560</v>
      </c>
      <c r="C48" s="409" t="s">
        <v>33</v>
      </c>
      <c r="D48" s="408">
        <v>574</v>
      </c>
      <c r="E48" s="410" t="s">
        <v>454</v>
      </c>
      <c r="F48" s="81"/>
      <c r="G48" s="82"/>
      <c r="H48" s="81"/>
      <c r="I48" s="82"/>
      <c r="J48" s="81"/>
      <c r="K48" s="82"/>
    </row>
    <row r="49" spans="1:11" x14ac:dyDescent="0.35">
      <c r="A49" s="407">
        <f>B3</f>
        <v>14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35">
      <c r="A50" s="407">
        <f>B3</f>
        <v>14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35">
      <c r="A51" s="407">
        <f>B3</f>
        <v>14</v>
      </c>
      <c r="B51" s="408">
        <v>560</v>
      </c>
      <c r="C51" s="409" t="s">
        <v>33</v>
      </c>
      <c r="D51" s="408">
        <v>577</v>
      </c>
      <c r="E51" s="410" t="s">
        <v>469</v>
      </c>
      <c r="F51" s="81"/>
      <c r="G51" s="82"/>
      <c r="H51" s="81"/>
      <c r="I51" s="82"/>
      <c r="J51" s="81"/>
      <c r="K51" s="82"/>
    </row>
    <row r="52" spans="1:11" x14ac:dyDescent="0.35">
      <c r="A52" s="407">
        <f>B3</f>
        <v>14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35">
      <c r="A53" s="407">
        <f>B3</f>
        <v>14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35">
      <c r="A54" s="407">
        <f>$B$3</f>
        <v>14</v>
      </c>
      <c r="B54" s="408">
        <v>560</v>
      </c>
      <c r="C54" s="409" t="s">
        <v>33</v>
      </c>
      <c r="D54" s="408"/>
      <c r="E54" s="410" t="s">
        <v>455</v>
      </c>
      <c r="F54" s="387"/>
      <c r="G54" s="388"/>
      <c r="H54" s="387"/>
      <c r="I54" s="388"/>
      <c r="J54" s="387"/>
      <c r="K54" s="388"/>
    </row>
    <row r="55" spans="1:11" x14ac:dyDescent="0.35">
      <c r="A55" s="407">
        <f t="shared" ref="A55:A61" si="5">$B$3</f>
        <v>14</v>
      </c>
      <c r="B55" s="408">
        <v>560</v>
      </c>
      <c r="C55" s="409" t="s">
        <v>33</v>
      </c>
      <c r="D55" s="408"/>
      <c r="E55" s="410" t="s">
        <v>456</v>
      </c>
      <c r="F55" s="387"/>
      <c r="G55" s="388"/>
      <c r="H55" s="387"/>
      <c r="I55" s="388"/>
      <c r="J55" s="387"/>
      <c r="K55" s="388"/>
    </row>
    <row r="56" spans="1:11" x14ac:dyDescent="0.35">
      <c r="A56" s="407">
        <f t="shared" si="5"/>
        <v>14</v>
      </c>
      <c r="B56" s="408">
        <v>560</v>
      </c>
      <c r="C56" s="409" t="s">
        <v>33</v>
      </c>
      <c r="D56" s="408"/>
      <c r="E56" s="410" t="s">
        <v>457</v>
      </c>
      <c r="F56" s="387"/>
      <c r="G56" s="388"/>
      <c r="H56" s="387"/>
      <c r="I56" s="388"/>
      <c r="J56" s="387"/>
      <c r="K56" s="388"/>
    </row>
    <row r="57" spans="1:11" x14ac:dyDescent="0.35">
      <c r="A57" s="407">
        <f t="shared" si="5"/>
        <v>14</v>
      </c>
      <c r="B57" s="408">
        <v>560</v>
      </c>
      <c r="C57" s="409" t="s">
        <v>33</v>
      </c>
      <c r="D57" s="408"/>
      <c r="E57" s="410" t="s">
        <v>458</v>
      </c>
      <c r="F57" s="387"/>
      <c r="G57" s="388"/>
      <c r="H57" s="387"/>
      <c r="I57" s="388"/>
      <c r="J57" s="387"/>
      <c r="K57" s="388"/>
    </row>
    <row r="58" spans="1:11" x14ac:dyDescent="0.35">
      <c r="A58" s="407">
        <f t="shared" si="5"/>
        <v>14</v>
      </c>
      <c r="B58" s="408">
        <v>560</v>
      </c>
      <c r="C58" s="409" t="s">
        <v>33</v>
      </c>
      <c r="D58" s="408"/>
      <c r="E58" s="410" t="s">
        <v>459</v>
      </c>
      <c r="F58" s="387"/>
      <c r="G58" s="388"/>
      <c r="H58" s="387"/>
      <c r="I58" s="388"/>
      <c r="J58" s="387"/>
      <c r="K58" s="388"/>
    </row>
    <row r="59" spans="1:11" x14ac:dyDescent="0.35">
      <c r="A59" s="453">
        <f t="shared" si="5"/>
        <v>14</v>
      </c>
      <c r="B59" s="454">
        <v>560</v>
      </c>
      <c r="C59" s="455" t="s">
        <v>33</v>
      </c>
      <c r="D59" s="454"/>
      <c r="E59" s="456" t="s">
        <v>551</v>
      </c>
      <c r="F59" s="457"/>
      <c r="G59" s="458"/>
      <c r="H59" s="457"/>
      <c r="I59" s="458"/>
      <c r="J59" s="457"/>
      <c r="K59" s="458"/>
    </row>
    <row r="60" spans="1:11" x14ac:dyDescent="0.35">
      <c r="A60" s="453">
        <f t="shared" si="5"/>
        <v>14</v>
      </c>
      <c r="B60" s="454">
        <v>560</v>
      </c>
      <c r="C60" s="455" t="s">
        <v>33</v>
      </c>
      <c r="D60" s="454"/>
      <c r="E60" s="456" t="s">
        <v>552</v>
      </c>
      <c r="F60" s="457"/>
      <c r="G60" s="458"/>
      <c r="H60" s="457"/>
      <c r="I60" s="458"/>
      <c r="J60" s="457"/>
      <c r="K60" s="458"/>
    </row>
    <row r="61" spans="1:11" x14ac:dyDescent="0.35">
      <c r="A61" s="453">
        <f t="shared" si="5"/>
        <v>14</v>
      </c>
      <c r="B61" s="454">
        <v>560</v>
      </c>
      <c r="C61" s="455" t="s">
        <v>33</v>
      </c>
      <c r="D61" s="454"/>
      <c r="E61" s="456" t="s">
        <v>553</v>
      </c>
      <c r="F61" s="457"/>
      <c r="G61" s="458"/>
      <c r="H61" s="457"/>
      <c r="I61" s="458"/>
      <c r="J61" s="457"/>
      <c r="K61" s="458"/>
    </row>
    <row r="62" spans="1:11" s="3" customFormat="1" x14ac:dyDescent="0.35">
      <c r="A62" s="83"/>
      <c r="B62" s="84"/>
      <c r="C62" s="85" t="s">
        <v>122</v>
      </c>
      <c r="D62" s="84"/>
      <c r="E62" s="86"/>
      <c r="F62" s="87">
        <f t="shared" ref="F62:K62" si="6">SUM(F39:F58)</f>
        <v>4051042</v>
      </c>
      <c r="G62" s="88">
        <f t="shared" si="6"/>
        <v>0</v>
      </c>
      <c r="H62" s="87">
        <f t="shared" si="6"/>
        <v>4051042</v>
      </c>
      <c r="I62" s="88">
        <f t="shared" si="6"/>
        <v>0</v>
      </c>
      <c r="J62" s="87">
        <f t="shared" si="6"/>
        <v>3422255</v>
      </c>
      <c r="K62" s="88">
        <f t="shared" si="6"/>
        <v>0</v>
      </c>
    </row>
    <row r="63" spans="1:11" s="3" customFormat="1" x14ac:dyDescent="0.3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35">
      <c r="A64" s="78">
        <f>B3</f>
        <v>14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>
        <v>645846.36</v>
      </c>
      <c r="H64" s="81"/>
      <c r="I64" s="82">
        <v>500000</v>
      </c>
      <c r="J64" s="81"/>
      <c r="K64" s="82">
        <v>600000</v>
      </c>
    </row>
    <row r="65" spans="1:11" x14ac:dyDescent="0.35">
      <c r="A65" s="78">
        <f>B3</f>
        <v>14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35">
      <c r="A66" s="78">
        <f>B3</f>
        <v>14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>
        <v>9597160</v>
      </c>
      <c r="H66" s="81"/>
      <c r="I66" s="82">
        <v>9163091</v>
      </c>
      <c r="J66" s="81"/>
      <c r="K66" s="82">
        <v>9500000</v>
      </c>
    </row>
    <row r="67" spans="1:11" x14ac:dyDescent="0.35">
      <c r="A67" s="78">
        <f>B3</f>
        <v>14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/>
      <c r="J67" s="81"/>
      <c r="K67" s="82"/>
    </row>
    <row r="68" spans="1:11" s="3" customFormat="1" x14ac:dyDescent="0.35">
      <c r="A68" s="83"/>
      <c r="B68" s="84"/>
      <c r="C68" s="85" t="s">
        <v>123</v>
      </c>
      <c r="D68" s="84"/>
      <c r="E68" s="86"/>
      <c r="F68" s="87">
        <f t="shared" ref="F68:K68" si="7">SUM(F64:F67)</f>
        <v>0</v>
      </c>
      <c r="G68" s="88">
        <f t="shared" si="7"/>
        <v>10243006.359999999</v>
      </c>
      <c r="H68" s="87">
        <f t="shared" si="7"/>
        <v>0</v>
      </c>
      <c r="I68" s="88">
        <f t="shared" si="7"/>
        <v>9663091</v>
      </c>
      <c r="J68" s="87">
        <f t="shared" si="7"/>
        <v>0</v>
      </c>
      <c r="K68" s="88">
        <f t="shared" si="7"/>
        <v>10100000</v>
      </c>
    </row>
    <row r="69" spans="1:11" s="3" customFormat="1" x14ac:dyDescent="0.3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35">
      <c r="A70" s="78">
        <f>B3</f>
        <v>14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3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35">
      <c r="A72" s="78">
        <f>B3</f>
        <v>14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3005509.94</v>
      </c>
      <c r="H72" s="81"/>
      <c r="I72" s="82">
        <v>1500000</v>
      </c>
      <c r="J72" s="81"/>
      <c r="K72" s="82">
        <v>1000000</v>
      </c>
    </row>
    <row r="73" spans="1:11" x14ac:dyDescent="0.35">
      <c r="A73" s="78">
        <f>B3</f>
        <v>14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5643173.6799999997</v>
      </c>
      <c r="H73" s="81">
        <v>0</v>
      </c>
      <c r="I73" s="82">
        <v>4197782</v>
      </c>
      <c r="J73" s="81">
        <v>0</v>
      </c>
      <c r="K73" s="82">
        <f>5643174-1984210</f>
        <v>3658964</v>
      </c>
    </row>
    <row r="74" spans="1:11" x14ac:dyDescent="0.35">
      <c r="A74" s="78">
        <f>B3</f>
        <v>14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35">
      <c r="A75" s="78">
        <f>B3</f>
        <v>14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v>2526448.33</v>
      </c>
      <c r="H75" s="81"/>
      <c r="I75" s="82">
        <v>1367956</v>
      </c>
      <c r="J75" s="81"/>
      <c r="K75" s="82">
        <v>2500000</v>
      </c>
    </row>
    <row r="76" spans="1:11" s="3" customFormat="1" x14ac:dyDescent="0.35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8">SUM(G72:G75)</f>
        <v>11175131.949999999</v>
      </c>
      <c r="H76" s="87">
        <f t="shared" si="8"/>
        <v>0</v>
      </c>
      <c r="I76" s="88">
        <f t="shared" si="8"/>
        <v>7065738</v>
      </c>
      <c r="J76" s="87">
        <f t="shared" si="8"/>
        <v>0</v>
      </c>
      <c r="K76" s="88">
        <f t="shared" si="8"/>
        <v>7158964</v>
      </c>
    </row>
    <row r="77" spans="1:11" s="3" customFormat="1" x14ac:dyDescent="0.3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35">
      <c r="A78" s="83">
        <f>B3</f>
        <v>14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>
        <v>700517</v>
      </c>
      <c r="H78" s="87"/>
      <c r="I78" s="88">
        <v>1306216</v>
      </c>
      <c r="J78" s="87"/>
      <c r="K78" s="88">
        <v>1000000</v>
      </c>
    </row>
    <row r="79" spans="1:11" x14ac:dyDescent="0.3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35">
      <c r="A80" s="78">
        <f>B3</f>
        <v>14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>
        <v>1227786.8400000001</v>
      </c>
      <c r="H80" s="81"/>
      <c r="I80" s="82">
        <v>1216691</v>
      </c>
      <c r="J80" s="81"/>
      <c r="K80" s="82">
        <v>1284941</v>
      </c>
    </row>
    <row r="81" spans="1:11" x14ac:dyDescent="0.35">
      <c r="A81" s="78">
        <f>B3</f>
        <v>14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>
        <v>286536.21999999997</v>
      </c>
      <c r="H81" s="81"/>
      <c r="I81" s="82">
        <v>250000</v>
      </c>
      <c r="J81" s="81"/>
      <c r="K81" s="82">
        <v>250000</v>
      </c>
    </row>
    <row r="82" spans="1:11" x14ac:dyDescent="0.35">
      <c r="A82" s="78">
        <f>B3</f>
        <v>14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>
        <v>1856835.36</v>
      </c>
      <c r="H82" s="81"/>
      <c r="I82" s="82">
        <v>1535413</v>
      </c>
      <c r="J82" s="81"/>
      <c r="K82" s="82">
        <v>1535413</v>
      </c>
    </row>
    <row r="83" spans="1:11" x14ac:dyDescent="0.35">
      <c r="A83" s="78">
        <f>B3</f>
        <v>14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>
        <f>3745745-3398148</f>
        <v>347597</v>
      </c>
      <c r="H83" s="81"/>
      <c r="I83" s="82">
        <v>367085</v>
      </c>
      <c r="J83" s="81"/>
      <c r="K83" s="82">
        <f>3418952-3070354</f>
        <v>348598</v>
      </c>
    </row>
    <row r="84" spans="1:11" s="3" customFormat="1" x14ac:dyDescent="0.35">
      <c r="A84" s="83"/>
      <c r="B84" s="84"/>
      <c r="C84" s="85" t="s">
        <v>125</v>
      </c>
      <c r="D84" s="84"/>
      <c r="E84" s="86"/>
      <c r="F84" s="87">
        <f t="shared" ref="F84:K84" si="9">SUM(F80:F83)</f>
        <v>0</v>
      </c>
      <c r="G84" s="88">
        <f t="shared" si="9"/>
        <v>3718755.42</v>
      </c>
      <c r="H84" s="87">
        <f t="shared" si="9"/>
        <v>0</v>
      </c>
      <c r="I84" s="88">
        <f t="shared" si="9"/>
        <v>3369189</v>
      </c>
      <c r="J84" s="87">
        <f t="shared" si="9"/>
        <v>0</v>
      </c>
      <c r="K84" s="88">
        <f t="shared" si="9"/>
        <v>3418952</v>
      </c>
    </row>
    <row r="85" spans="1:11" s="3" customFormat="1" x14ac:dyDescent="0.3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35">
      <c r="A86" s="78">
        <f>B3</f>
        <v>14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35">
      <c r="A87" s="78">
        <f>B3</f>
        <v>14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35">
      <c r="A88" s="78">
        <f>B3</f>
        <v>14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35">
      <c r="A89" s="78">
        <f>B3</f>
        <v>14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35">
      <c r="A90" s="78">
        <v>0</v>
      </c>
      <c r="B90" s="79">
        <v>660</v>
      </c>
      <c r="C90" s="21" t="s">
        <v>73</v>
      </c>
      <c r="D90" s="79">
        <v>665</v>
      </c>
      <c r="E90" s="80" t="s">
        <v>451</v>
      </c>
      <c r="F90" s="387"/>
      <c r="G90" s="388"/>
      <c r="H90" s="387"/>
      <c r="I90" s="388"/>
      <c r="J90" s="387"/>
      <c r="K90" s="388"/>
    </row>
    <row r="91" spans="1:11" x14ac:dyDescent="0.35">
      <c r="A91" s="78">
        <f>B3</f>
        <v>14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35">
      <c r="A92" s="83"/>
      <c r="B92" s="84"/>
      <c r="C92" s="85" t="s">
        <v>126</v>
      </c>
      <c r="D92" s="84"/>
      <c r="E92" s="86"/>
      <c r="F92" s="87">
        <f t="shared" ref="F92:K92" si="10">SUM(F86:F91)</f>
        <v>0</v>
      </c>
      <c r="G92" s="88">
        <f t="shared" si="10"/>
        <v>0</v>
      </c>
      <c r="H92" s="87">
        <f t="shared" si="10"/>
        <v>0</v>
      </c>
      <c r="I92" s="88">
        <f t="shared" si="10"/>
        <v>0</v>
      </c>
      <c r="J92" s="87">
        <f t="shared" si="10"/>
        <v>0</v>
      </c>
      <c r="K92" s="88">
        <f t="shared" si="10"/>
        <v>0</v>
      </c>
    </row>
    <row r="93" spans="1:11" s="3" customFormat="1" x14ac:dyDescent="0.3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35">
      <c r="A94" s="78">
        <f>B3</f>
        <v>14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35">
      <c r="A95" s="78">
        <f>B3</f>
        <v>14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35">
      <c r="A96" s="78">
        <f>B3</f>
        <v>14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35">
      <c r="A97" s="83"/>
      <c r="B97" s="84"/>
      <c r="C97" s="85" t="s">
        <v>410</v>
      </c>
      <c r="D97" s="84"/>
      <c r="E97" s="86"/>
      <c r="F97" s="87">
        <f t="shared" ref="F97:K97" si="11">SUM(F94:F96)</f>
        <v>0</v>
      </c>
      <c r="G97" s="88">
        <f t="shared" si="11"/>
        <v>0</v>
      </c>
      <c r="H97" s="87">
        <f t="shared" si="11"/>
        <v>0</v>
      </c>
      <c r="I97" s="88">
        <f t="shared" si="11"/>
        <v>0</v>
      </c>
      <c r="J97" s="87">
        <f t="shared" si="11"/>
        <v>0</v>
      </c>
      <c r="K97" s="88">
        <f t="shared" si="11"/>
        <v>0</v>
      </c>
    </row>
    <row r="98" spans="1:11" s="3" customFormat="1" x14ac:dyDescent="0.3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35">
      <c r="A99" s="83"/>
      <c r="B99" s="84"/>
      <c r="C99" s="85" t="s">
        <v>371</v>
      </c>
      <c r="D99" s="84"/>
      <c r="E99" s="86"/>
      <c r="F99" s="87">
        <f t="shared" ref="F99:K99" si="12">F97+F92+F84+F78+F76+F70+F68+F62+F37+F32+F24+F20+F7</f>
        <v>66785115.460000001</v>
      </c>
      <c r="G99" s="88">
        <f t="shared" si="12"/>
        <v>42680614.86999999</v>
      </c>
      <c r="H99" s="87">
        <f t="shared" si="12"/>
        <v>78509836</v>
      </c>
      <c r="I99" s="88">
        <f t="shared" si="12"/>
        <v>34459988</v>
      </c>
      <c r="J99" s="87">
        <f t="shared" si="12"/>
        <v>75587762</v>
      </c>
      <c r="K99" s="88">
        <f t="shared" si="12"/>
        <v>34585441.265599996</v>
      </c>
    </row>
    <row r="100" spans="1:11" s="3" customFormat="1" x14ac:dyDescent="0.3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35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35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35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35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35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35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3">SUM(G101:G105)</f>
        <v>0</v>
      </c>
      <c r="H106" s="87">
        <f t="shared" si="13"/>
        <v>0</v>
      </c>
      <c r="I106" s="88">
        <f t="shared" si="13"/>
        <v>0</v>
      </c>
      <c r="J106" s="87">
        <f t="shared" si="13"/>
        <v>0</v>
      </c>
      <c r="K106" s="88">
        <f t="shared" si="13"/>
        <v>0</v>
      </c>
    </row>
    <row r="107" spans="1:11" s="3" customFormat="1" x14ac:dyDescent="0.3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3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3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" thickBot="1" x14ac:dyDescent="0.4">
      <c r="A110" s="91"/>
      <c r="B110" s="92"/>
      <c r="C110" s="23" t="s">
        <v>372</v>
      </c>
      <c r="D110" s="92"/>
      <c r="E110" s="93"/>
      <c r="F110" s="94">
        <f t="shared" ref="F110:K110" si="14">F99-F106+F108</f>
        <v>66785115.460000001</v>
      </c>
      <c r="G110" s="95">
        <f t="shared" si="14"/>
        <v>42680614.86999999</v>
      </c>
      <c r="H110" s="94">
        <f t="shared" si="14"/>
        <v>78509836</v>
      </c>
      <c r="I110" s="95">
        <f t="shared" si="14"/>
        <v>34459988</v>
      </c>
      <c r="J110" s="94">
        <f t="shared" si="14"/>
        <v>75587762</v>
      </c>
      <c r="K110" s="95">
        <f t="shared" si="14"/>
        <v>34585441.265599996</v>
      </c>
    </row>
    <row r="111" spans="1:11" ht="15" thickTop="1" x14ac:dyDescent="0.35"/>
    <row r="112" spans="1:11" x14ac:dyDescent="0.35">
      <c r="E112" t="s">
        <v>117</v>
      </c>
    </row>
    <row r="113" spans="5:5" x14ac:dyDescent="0.35">
      <c r="E113" s="8"/>
    </row>
    <row r="116" spans="5:5" x14ac:dyDescent="0.35">
      <c r="E116" s="8"/>
    </row>
  </sheetData>
  <printOptions headings="1"/>
  <pageMargins left="0.25" right="0.25" top="0.75" bottom="0.75" header="0.3" footer="0.3"/>
  <pageSetup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11" activePane="bottomLeft" state="frozen"/>
      <selection pane="bottomLeft" sqref="A1:K44"/>
    </sheetView>
  </sheetViews>
  <sheetFormatPr defaultRowHeight="14.5" x14ac:dyDescent="0.35"/>
  <cols>
    <col min="1" max="1" width="11" customWidth="1"/>
    <col min="2" max="2" width="13.54296875" style="1" customWidth="1"/>
    <col min="3" max="3" width="28.1796875" customWidth="1"/>
    <col min="4" max="4" width="10.1796875" style="1" customWidth="1"/>
    <col min="5" max="5" width="27.54296875" customWidth="1"/>
    <col min="6" max="6" width="14.81640625" style="8" customWidth="1"/>
    <col min="7" max="7" width="12.1796875" style="8" customWidth="1"/>
    <col min="8" max="8" width="14.54296875" style="8" customWidth="1"/>
    <col min="9" max="9" width="13.1796875" style="8" customWidth="1"/>
    <col min="10" max="10" width="14.81640625" style="8" customWidth="1"/>
    <col min="11" max="11" width="13.1796875" style="8" customWidth="1"/>
  </cols>
  <sheetData>
    <row r="1" spans="1:11" x14ac:dyDescent="0.35">
      <c r="A1" s="6" t="s">
        <v>529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McNeese State University</v>
      </c>
    </row>
    <row r="3" spans="1:11" x14ac:dyDescent="0.35">
      <c r="A3" s="6" t="s">
        <v>116</v>
      </c>
      <c r="B3" s="7">
        <f>Revenue!B3</f>
        <v>14</v>
      </c>
    </row>
    <row r="4" spans="1:11" x14ac:dyDescent="0.35">
      <c r="A4" s="5"/>
      <c r="B4"/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  <c r="F7" s="8">
        <v>18503149.039999999</v>
      </c>
      <c r="H7" s="8">
        <f>19990186+117648</f>
        <v>20107834</v>
      </c>
      <c r="J7" s="8">
        <f>20981153-448235</f>
        <v>20532918</v>
      </c>
    </row>
    <row r="8" spans="1:11" x14ac:dyDescent="0.3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  <c r="F8" s="8">
        <v>162766</v>
      </c>
      <c r="H8" s="8">
        <v>129140</v>
      </c>
      <c r="J8" s="8">
        <v>93320</v>
      </c>
    </row>
    <row r="9" spans="1:11" x14ac:dyDescent="0.3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  <c r="F9" s="8">
        <v>8204479.8700000001</v>
      </c>
      <c r="H9" s="8">
        <f>8890006+56461</f>
        <v>8946467</v>
      </c>
      <c r="J9" s="8">
        <f>9298593-116541</f>
        <v>9182052</v>
      </c>
    </row>
    <row r="10" spans="1:11" x14ac:dyDescent="0.35">
      <c r="C10" t="s">
        <v>197</v>
      </c>
      <c r="F10" s="8">
        <f t="shared" ref="F10:K10" si="0">SUM(F7:F9)</f>
        <v>26870394.91</v>
      </c>
      <c r="G10" s="8">
        <f t="shared" si="0"/>
        <v>0</v>
      </c>
      <c r="H10" s="8">
        <f t="shared" si="0"/>
        <v>29183441</v>
      </c>
      <c r="I10" s="8">
        <f t="shared" si="0"/>
        <v>0</v>
      </c>
      <c r="J10" s="8">
        <f t="shared" si="0"/>
        <v>29808290</v>
      </c>
      <c r="K10" s="8">
        <f t="shared" si="0"/>
        <v>0</v>
      </c>
    </row>
    <row r="12" spans="1:11" x14ac:dyDescent="0.3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  <c r="F12" s="8">
        <v>9504.0300000000007</v>
      </c>
      <c r="H12" s="8">
        <v>62851</v>
      </c>
      <c r="J12" s="8">
        <v>15000</v>
      </c>
    </row>
    <row r="14" spans="1:11" x14ac:dyDescent="0.3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  <c r="F14" s="8">
        <v>145233.38</v>
      </c>
      <c r="H14" s="8">
        <v>115678</v>
      </c>
      <c r="J14" s="8">
        <v>71000</v>
      </c>
    </row>
    <row r="16" spans="1:11" x14ac:dyDescent="0.3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  <c r="F16" s="8">
        <f>171526.91</f>
        <v>171526.91</v>
      </c>
      <c r="H16" s="8">
        <v>368452</v>
      </c>
      <c r="J16" s="8">
        <v>358100</v>
      </c>
    </row>
    <row r="18" spans="1:11" x14ac:dyDescent="0.3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  <c r="F19" s="8">
        <v>230487.01</v>
      </c>
    </row>
    <row r="20" spans="1:11" x14ac:dyDescent="0.3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  <c r="F26" s="8">
        <f>249945.5-230487.01</f>
        <v>19458.489999999991</v>
      </c>
      <c r="H26" s="8">
        <v>52848</v>
      </c>
      <c r="J26" s="8">
        <v>14000</v>
      </c>
    </row>
    <row r="27" spans="1:11" x14ac:dyDescent="0.35">
      <c r="C27" t="s">
        <v>198</v>
      </c>
      <c r="F27" s="8">
        <f t="shared" ref="F27:K27" si="1">SUM(F18:F26)</f>
        <v>249945.5</v>
      </c>
      <c r="G27" s="8">
        <f t="shared" si="1"/>
        <v>0</v>
      </c>
      <c r="H27" s="8">
        <f t="shared" si="1"/>
        <v>52848</v>
      </c>
      <c r="I27" s="8">
        <f t="shared" si="1"/>
        <v>0</v>
      </c>
      <c r="J27" s="8">
        <f t="shared" si="1"/>
        <v>14000</v>
      </c>
      <c r="K27" s="8">
        <f t="shared" si="1"/>
        <v>0</v>
      </c>
    </row>
    <row r="29" spans="1:11" x14ac:dyDescent="0.3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  <c r="F32" s="8">
        <v>26185.7</v>
      </c>
      <c r="H32" s="8">
        <v>1459365</v>
      </c>
      <c r="J32" s="8">
        <v>1500000</v>
      </c>
    </row>
    <row r="33" spans="1:11" x14ac:dyDescent="0.3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  <c r="H33" s="8">
        <v>500000</v>
      </c>
    </row>
    <row r="34" spans="1:11" x14ac:dyDescent="0.3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26185.7</v>
      </c>
      <c r="G35" s="8">
        <f t="shared" si="2"/>
        <v>0</v>
      </c>
      <c r="H35" s="8">
        <f t="shared" si="2"/>
        <v>1959365</v>
      </c>
      <c r="I35" s="8">
        <f t="shared" si="2"/>
        <v>0</v>
      </c>
      <c r="J35" s="8">
        <f t="shared" si="2"/>
        <v>1500000</v>
      </c>
      <c r="K35" s="8">
        <f t="shared" si="2"/>
        <v>0</v>
      </c>
    </row>
    <row r="37" spans="1:11" x14ac:dyDescent="0.3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Revenue!B3</f>
        <v>14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27472790.43</v>
      </c>
      <c r="G44" s="8">
        <f t="shared" si="3"/>
        <v>0</v>
      </c>
      <c r="H44" s="8">
        <f t="shared" si="3"/>
        <v>31742635</v>
      </c>
      <c r="I44" s="8">
        <f t="shared" si="3"/>
        <v>0</v>
      </c>
      <c r="J44" s="8">
        <f t="shared" si="3"/>
        <v>31766390</v>
      </c>
      <c r="K44" s="8">
        <f t="shared" si="3"/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sqref="A1:K44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8" width="14.81640625" style="8" customWidth="1"/>
    <col min="9" max="9" width="13.1796875" style="8" customWidth="1"/>
    <col min="10" max="10" width="16.1796875" style="8" customWidth="1"/>
    <col min="11" max="11" width="13.1796875" style="8" customWidth="1"/>
  </cols>
  <sheetData>
    <row r="1" spans="1:11" x14ac:dyDescent="0.35">
      <c r="A1" s="6" t="s">
        <v>530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McNeese State University</v>
      </c>
    </row>
    <row r="3" spans="1:11" x14ac:dyDescent="0.35">
      <c r="A3" s="6" t="s">
        <v>116</v>
      </c>
      <c r="B3" s="7">
        <f>Revenue!B3</f>
        <v>14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  <c r="F7" s="8">
        <v>450372.12</v>
      </c>
      <c r="H7" s="8">
        <v>458736</v>
      </c>
      <c r="J7" s="8">
        <v>448235</v>
      </c>
    </row>
    <row r="8" spans="1:11" x14ac:dyDescent="0.3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  <c r="F9" s="8">
        <v>121674.07</v>
      </c>
      <c r="H9" s="8">
        <v>114684</v>
      </c>
      <c r="J9" s="8">
        <v>116541</v>
      </c>
    </row>
    <row r="10" spans="1:11" x14ac:dyDescent="0.35">
      <c r="C10" t="s">
        <v>197</v>
      </c>
      <c r="F10" s="8">
        <f t="shared" ref="F10:K10" si="0">SUM(F7:F9)</f>
        <v>572046.18999999994</v>
      </c>
      <c r="G10" s="8">
        <f t="shared" si="0"/>
        <v>0</v>
      </c>
      <c r="H10" s="8">
        <f t="shared" si="0"/>
        <v>573420</v>
      </c>
      <c r="I10" s="8">
        <f t="shared" si="0"/>
        <v>0</v>
      </c>
      <c r="J10" s="8">
        <f t="shared" si="0"/>
        <v>564776</v>
      </c>
      <c r="K10" s="8">
        <f t="shared" si="0"/>
        <v>0</v>
      </c>
    </row>
    <row r="12" spans="1:11" x14ac:dyDescent="0.3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Revenue!B3</f>
        <v>14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572046.18999999994</v>
      </c>
      <c r="G44" s="8">
        <f t="shared" si="3"/>
        <v>0</v>
      </c>
      <c r="H44" s="8">
        <f t="shared" si="3"/>
        <v>573420</v>
      </c>
      <c r="I44" s="8">
        <f t="shared" si="3"/>
        <v>0</v>
      </c>
      <c r="J44" s="8">
        <f t="shared" si="3"/>
        <v>564776</v>
      </c>
      <c r="K44" s="8">
        <f t="shared" si="3"/>
        <v>0</v>
      </c>
    </row>
  </sheetData>
  <pageMargins left="0.25" right="0.25" top="0.75" bottom="0.75" header="0.3" footer="0.3"/>
  <pageSetup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C12" sqref="C12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531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McNeese State University</v>
      </c>
    </row>
    <row r="3" spans="1:11" x14ac:dyDescent="0.35">
      <c r="A3" s="6" t="s">
        <v>116</v>
      </c>
      <c r="B3" s="7">
        <f>Revenue!B3</f>
        <v>14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3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5">
      <c r="A42">
        <f>Revenue!B3</f>
        <v>14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sqref="A1:K44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532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McNeese State University</v>
      </c>
    </row>
    <row r="3" spans="1:11" x14ac:dyDescent="0.35">
      <c r="A3" s="6" t="s">
        <v>116</v>
      </c>
      <c r="B3" s="7">
        <f>Revenue!B3</f>
        <v>14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  <c r="F7" s="8">
        <v>2864735.45</v>
      </c>
      <c r="H7" s="8">
        <v>3330954</v>
      </c>
      <c r="J7" s="8">
        <v>3160834</v>
      </c>
    </row>
    <row r="8" spans="1:11" x14ac:dyDescent="0.3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  <c r="F8" s="8">
        <v>98342.66</v>
      </c>
      <c r="H8" s="8">
        <v>80000</v>
      </c>
      <c r="J8" s="8">
        <v>51200</v>
      </c>
    </row>
    <row r="9" spans="1:11" x14ac:dyDescent="0.3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  <c r="F9" s="8">
        <v>1616274.31</v>
      </c>
      <c r="H9" s="8">
        <v>1627272</v>
      </c>
      <c r="J9" s="8">
        <v>1711232</v>
      </c>
    </row>
    <row r="10" spans="1:11" x14ac:dyDescent="0.35">
      <c r="C10" t="s">
        <v>197</v>
      </c>
      <c r="F10" s="8">
        <f t="shared" ref="F10:K10" si="0">SUM(F7:F9)</f>
        <v>4579352.42</v>
      </c>
      <c r="G10" s="8">
        <f t="shared" si="0"/>
        <v>0</v>
      </c>
      <c r="H10" s="8">
        <f t="shared" si="0"/>
        <v>5038226</v>
      </c>
      <c r="I10" s="8">
        <f t="shared" si="0"/>
        <v>0</v>
      </c>
      <c r="J10" s="8">
        <f t="shared" si="0"/>
        <v>4923266</v>
      </c>
      <c r="K10" s="8">
        <f t="shared" si="0"/>
        <v>0</v>
      </c>
    </row>
    <row r="12" spans="1:11" x14ac:dyDescent="0.3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  <c r="F12" s="8">
        <v>13862.73</v>
      </c>
      <c r="H12" s="8">
        <v>1566</v>
      </c>
      <c r="J12" s="8">
        <v>6000</v>
      </c>
    </row>
    <row r="14" spans="1:11" x14ac:dyDescent="0.3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  <c r="F14" s="8">
        <v>309293.64</v>
      </c>
      <c r="H14" s="8">
        <v>284196</v>
      </c>
      <c r="J14" s="8">
        <v>291515</v>
      </c>
    </row>
    <row r="16" spans="1:11" x14ac:dyDescent="0.3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  <c r="F16" s="8">
        <v>22291.83</v>
      </c>
      <c r="H16" s="8">
        <v>21401</v>
      </c>
      <c r="J16" s="8">
        <v>15300</v>
      </c>
    </row>
    <row r="18" spans="1:11" x14ac:dyDescent="0.3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  <c r="H26" s="8">
        <v>25423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25423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  <c r="F31" s="8">
        <f>394.1+138192.16</f>
        <v>138586.26</v>
      </c>
      <c r="H31" s="8">
        <v>136625</v>
      </c>
      <c r="J31" s="8">
        <v>140000</v>
      </c>
    </row>
    <row r="32" spans="1:11" x14ac:dyDescent="0.3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  <c r="F32" s="8">
        <f>144479.63-F31</f>
        <v>5893.3699999999953</v>
      </c>
      <c r="H32" s="8">
        <v>2516</v>
      </c>
    </row>
    <row r="33" spans="1:11" x14ac:dyDescent="0.3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  <c r="H33" s="8">
        <v>440000</v>
      </c>
      <c r="J33" s="8">
        <v>250000</v>
      </c>
    </row>
    <row r="34" spans="1:11" x14ac:dyDescent="0.3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144479.63</v>
      </c>
      <c r="G35" s="8">
        <f t="shared" si="2"/>
        <v>0</v>
      </c>
      <c r="H35" s="8">
        <f t="shared" si="2"/>
        <v>579141</v>
      </c>
      <c r="I35" s="8">
        <f t="shared" si="2"/>
        <v>0</v>
      </c>
      <c r="J35" s="8">
        <f t="shared" si="2"/>
        <v>390000</v>
      </c>
      <c r="K35" s="8">
        <f t="shared" si="2"/>
        <v>0</v>
      </c>
    </row>
    <row r="37" spans="1:11" x14ac:dyDescent="0.3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Revenue!B3</f>
        <v>14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5069280.25</v>
      </c>
      <c r="G44" s="8">
        <f t="shared" si="3"/>
        <v>0</v>
      </c>
      <c r="H44" s="8">
        <f t="shared" si="3"/>
        <v>5949953</v>
      </c>
      <c r="I44" s="8">
        <f t="shared" si="3"/>
        <v>0</v>
      </c>
      <c r="J44" s="8">
        <f t="shared" si="3"/>
        <v>5626081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sqref="A1:K44"/>
    </sheetView>
  </sheetViews>
  <sheetFormatPr defaultRowHeight="14.5" x14ac:dyDescent="0.35"/>
  <cols>
    <col min="1" max="1" width="14.26953125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533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McNeese State University</v>
      </c>
    </row>
    <row r="3" spans="1:11" x14ac:dyDescent="0.35">
      <c r="A3" s="6" t="s">
        <v>116</v>
      </c>
      <c r="B3" s="7">
        <f>Revenue!B3</f>
        <v>14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  <c r="F7" s="8">
        <v>2022629.78</v>
      </c>
      <c r="H7" s="8">
        <v>2077256</v>
      </c>
      <c r="J7" s="8">
        <v>2036134</v>
      </c>
    </row>
    <row r="8" spans="1:11" x14ac:dyDescent="0.3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  <c r="F8" s="8">
        <v>98724.82</v>
      </c>
      <c r="H8" s="8">
        <v>172638</v>
      </c>
      <c r="J8" s="8">
        <v>75903</v>
      </c>
    </row>
    <row r="9" spans="1:11" x14ac:dyDescent="0.3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  <c r="F9" s="8">
        <v>1136252.3700000001</v>
      </c>
      <c r="H9" s="8">
        <v>1131909</v>
      </c>
      <c r="J9" s="8">
        <v>1171147</v>
      </c>
    </row>
    <row r="10" spans="1:11" x14ac:dyDescent="0.35">
      <c r="C10" t="s">
        <v>197</v>
      </c>
      <c r="F10" s="8">
        <f t="shared" ref="F10:K10" si="0">SUM(F7:F9)</f>
        <v>3257606.97</v>
      </c>
      <c r="G10" s="8">
        <f t="shared" si="0"/>
        <v>0</v>
      </c>
      <c r="H10" s="8">
        <f t="shared" si="0"/>
        <v>3381803</v>
      </c>
      <c r="I10" s="8">
        <f t="shared" si="0"/>
        <v>0</v>
      </c>
      <c r="J10" s="8">
        <f t="shared" si="0"/>
        <v>3283184</v>
      </c>
      <c r="K10" s="8">
        <f t="shared" si="0"/>
        <v>0</v>
      </c>
    </row>
    <row r="12" spans="1:11" x14ac:dyDescent="0.3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  <c r="F12" s="8">
        <v>19479.54</v>
      </c>
      <c r="H12" s="8">
        <v>16951</v>
      </c>
      <c r="J12" s="8">
        <v>15950</v>
      </c>
    </row>
    <row r="14" spans="1:11" x14ac:dyDescent="0.3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  <c r="F14" s="8">
        <v>203400.17</v>
      </c>
      <c r="H14" s="8">
        <v>454422</v>
      </c>
      <c r="J14" s="8">
        <v>252835</v>
      </c>
    </row>
    <row r="16" spans="1:11" x14ac:dyDescent="0.3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  <c r="F16" s="8">
        <v>17708.02</v>
      </c>
      <c r="H16" s="8">
        <v>29852</v>
      </c>
      <c r="J16" s="8">
        <v>26400</v>
      </c>
    </row>
    <row r="18" spans="1:11" x14ac:dyDescent="0.3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  <c r="F26" s="8">
        <v>58357.32</v>
      </c>
      <c r="H26" s="8">
        <v>92867</v>
      </c>
      <c r="J26" s="8">
        <v>95000</v>
      </c>
    </row>
    <row r="27" spans="1:11" x14ac:dyDescent="0.35">
      <c r="C27" t="s">
        <v>198</v>
      </c>
      <c r="F27" s="8">
        <f t="shared" ref="F27:K27" si="1">SUM(F18:F26)</f>
        <v>58357.32</v>
      </c>
      <c r="G27" s="8">
        <f t="shared" si="1"/>
        <v>0</v>
      </c>
      <c r="H27" s="8">
        <f t="shared" si="1"/>
        <v>92867</v>
      </c>
      <c r="I27" s="8">
        <f t="shared" si="1"/>
        <v>0</v>
      </c>
      <c r="J27" s="8">
        <f t="shared" si="1"/>
        <v>95000</v>
      </c>
      <c r="K27" s="8">
        <f t="shared" si="1"/>
        <v>0</v>
      </c>
    </row>
    <row r="29" spans="1:11" x14ac:dyDescent="0.3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  <c r="F29" s="8">
        <v>179736.77</v>
      </c>
    </row>
    <row r="31" spans="1:11" x14ac:dyDescent="0.3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  <c r="F32" s="8">
        <v>115797.87</v>
      </c>
      <c r="H32" s="8">
        <v>161493</v>
      </c>
      <c r="J32" s="8">
        <v>130000</v>
      </c>
    </row>
    <row r="33" spans="1:11" x14ac:dyDescent="0.3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  <c r="H34" s="8">
        <v>310000</v>
      </c>
      <c r="J34" s="8">
        <v>150000</v>
      </c>
    </row>
    <row r="35" spans="1:11" x14ac:dyDescent="0.35">
      <c r="C35" t="s">
        <v>199</v>
      </c>
      <c r="F35" s="8">
        <f t="shared" ref="F35:K35" si="2">SUM(F31:F34)</f>
        <v>115797.87</v>
      </c>
      <c r="G35" s="8">
        <f t="shared" si="2"/>
        <v>0</v>
      </c>
      <c r="H35" s="8">
        <f t="shared" si="2"/>
        <v>471493</v>
      </c>
      <c r="I35" s="8">
        <f t="shared" si="2"/>
        <v>0</v>
      </c>
      <c r="J35" s="8">
        <f t="shared" si="2"/>
        <v>280000</v>
      </c>
      <c r="K35" s="8">
        <f t="shared" si="2"/>
        <v>0</v>
      </c>
    </row>
    <row r="37" spans="1:11" x14ac:dyDescent="0.3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3852086.66</v>
      </c>
      <c r="G44" s="8">
        <f t="shared" si="3"/>
        <v>0</v>
      </c>
      <c r="H44" s="8">
        <f t="shared" si="3"/>
        <v>4447388</v>
      </c>
      <c r="I44" s="8">
        <f t="shared" si="3"/>
        <v>0</v>
      </c>
      <c r="J44" s="8">
        <f t="shared" si="3"/>
        <v>3953369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sqref="A1:K44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534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McNeese State University</v>
      </c>
    </row>
    <row r="3" spans="1:11" x14ac:dyDescent="0.35">
      <c r="A3" s="6" t="s">
        <v>116</v>
      </c>
      <c r="B3" s="7">
        <f>Revenue!B3</f>
        <v>14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  <c r="F7" s="8">
        <v>3889975.48</v>
      </c>
      <c r="H7" s="8">
        <v>3870808</v>
      </c>
      <c r="J7" s="8">
        <v>3992073</v>
      </c>
    </row>
    <row r="8" spans="1:11" x14ac:dyDescent="0.3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  <c r="F8" s="8">
        <v>149609.07999999999</v>
      </c>
      <c r="H8" s="8">
        <v>136408</v>
      </c>
      <c r="J8" s="8">
        <v>104408</v>
      </c>
    </row>
    <row r="9" spans="1:11" x14ac:dyDescent="0.3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  <c r="F9" s="8">
        <v>2028561.59</v>
      </c>
      <c r="H9" s="8">
        <v>2163378</v>
      </c>
      <c r="J9" s="8">
        <v>2138895</v>
      </c>
    </row>
    <row r="10" spans="1:11" x14ac:dyDescent="0.35">
      <c r="C10" t="s">
        <v>197</v>
      </c>
      <c r="F10" s="8">
        <f t="shared" ref="F10:K10" si="0">SUM(F7:F9)</f>
        <v>6068146.1500000004</v>
      </c>
      <c r="G10" s="8">
        <f t="shared" si="0"/>
        <v>0</v>
      </c>
      <c r="H10" s="8">
        <f t="shared" si="0"/>
        <v>6170594</v>
      </c>
      <c r="I10" s="8">
        <f t="shared" si="0"/>
        <v>0</v>
      </c>
      <c r="J10" s="8">
        <f t="shared" si="0"/>
        <v>6235376</v>
      </c>
      <c r="K10" s="8">
        <f t="shared" si="0"/>
        <v>0</v>
      </c>
    </row>
    <row r="12" spans="1:11" x14ac:dyDescent="0.3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  <c r="F12" s="8">
        <v>8477.2800000000007</v>
      </c>
      <c r="H12" s="8">
        <v>9200</v>
      </c>
      <c r="J12" s="8">
        <v>5050</v>
      </c>
    </row>
    <row r="14" spans="1:11" x14ac:dyDescent="0.3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  <c r="F14" s="8">
        <v>493805.4</v>
      </c>
      <c r="H14" s="8">
        <v>946050</v>
      </c>
      <c r="J14" s="8">
        <v>497213</v>
      </c>
    </row>
    <row r="16" spans="1:11" x14ac:dyDescent="0.3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  <c r="F16" s="8">
        <v>26559.48</v>
      </c>
      <c r="H16" s="8">
        <v>42275</v>
      </c>
      <c r="J16" s="8">
        <v>31670</v>
      </c>
    </row>
    <row r="18" spans="1:11" x14ac:dyDescent="0.3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  <c r="F18" s="8">
        <v>24769</v>
      </c>
      <c r="H18" s="8">
        <v>40000</v>
      </c>
      <c r="J18" s="8">
        <v>40000</v>
      </c>
    </row>
    <row r="19" spans="1:11" x14ac:dyDescent="0.3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  <c r="H19" s="8">
        <v>20000</v>
      </c>
      <c r="J19" s="8">
        <v>20000</v>
      </c>
    </row>
    <row r="20" spans="1:11" x14ac:dyDescent="0.3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  <c r="F21" s="8">
        <v>67336.63</v>
      </c>
      <c r="H21" s="8">
        <v>47250</v>
      </c>
      <c r="J21" s="8">
        <f>192250-105000</f>
        <v>87250</v>
      </c>
    </row>
    <row r="22" spans="1:11" x14ac:dyDescent="0.3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  <c r="F26" s="8">
        <v>13000</v>
      </c>
      <c r="H26" s="8">
        <v>45000</v>
      </c>
      <c r="J26" s="8">
        <v>45000</v>
      </c>
    </row>
    <row r="27" spans="1:11" x14ac:dyDescent="0.35">
      <c r="C27" t="s">
        <v>198</v>
      </c>
      <c r="F27" s="8">
        <f t="shared" ref="F27:K27" si="1">SUM(F18:F26)</f>
        <v>105105.63</v>
      </c>
      <c r="G27" s="8">
        <f t="shared" si="1"/>
        <v>0</v>
      </c>
      <c r="H27" s="8">
        <f t="shared" si="1"/>
        <v>152250</v>
      </c>
      <c r="I27" s="8">
        <f t="shared" si="1"/>
        <v>0</v>
      </c>
      <c r="J27" s="8">
        <f t="shared" si="1"/>
        <v>192250</v>
      </c>
      <c r="K27" s="8">
        <f t="shared" si="1"/>
        <v>0</v>
      </c>
    </row>
    <row r="29" spans="1:11" x14ac:dyDescent="0.3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  <c r="F29" s="8">
        <v>143174.81</v>
      </c>
      <c r="H29" s="8">
        <v>100000</v>
      </c>
      <c r="J29" s="8">
        <v>80000</v>
      </c>
    </row>
    <row r="31" spans="1:11" x14ac:dyDescent="0.3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  <c r="F32" s="8">
        <v>953860.14</v>
      </c>
      <c r="H32" s="8">
        <v>617234</v>
      </c>
      <c r="J32" s="8">
        <v>650140</v>
      </c>
    </row>
    <row r="33" spans="1:11" x14ac:dyDescent="0.3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  <c r="H33" s="8">
        <v>1000000</v>
      </c>
      <c r="J33" s="8">
        <v>500000</v>
      </c>
    </row>
    <row r="34" spans="1:11" x14ac:dyDescent="0.3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953860.14</v>
      </c>
      <c r="G35" s="8">
        <f t="shared" si="2"/>
        <v>0</v>
      </c>
      <c r="H35" s="8">
        <f t="shared" si="2"/>
        <v>1617234</v>
      </c>
      <c r="I35" s="8">
        <f t="shared" si="2"/>
        <v>0</v>
      </c>
      <c r="J35" s="8">
        <f t="shared" si="2"/>
        <v>1150140</v>
      </c>
      <c r="K35" s="8">
        <f t="shared" si="2"/>
        <v>0</v>
      </c>
    </row>
    <row r="37" spans="1:11" x14ac:dyDescent="0.3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7799128.8900000006</v>
      </c>
      <c r="G44" s="8">
        <f t="shared" si="3"/>
        <v>0</v>
      </c>
      <c r="H44" s="8">
        <f t="shared" si="3"/>
        <v>9037603</v>
      </c>
      <c r="I44" s="8">
        <f t="shared" si="3"/>
        <v>0</v>
      </c>
      <c r="J44" s="8">
        <f t="shared" si="3"/>
        <v>8191699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sqref="A1:K44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535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McNeese State University</v>
      </c>
    </row>
    <row r="3" spans="1:11" x14ac:dyDescent="0.35">
      <c r="A3" s="6" t="s">
        <v>116</v>
      </c>
      <c r="B3" s="7">
        <f>Revenue!B3</f>
        <v>14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  <c r="F29" s="8">
        <v>5807243.0999999996</v>
      </c>
      <c r="H29" s="8">
        <v>6020577</v>
      </c>
      <c r="J29" s="8">
        <v>6020577</v>
      </c>
    </row>
    <row r="31" spans="1:11" x14ac:dyDescent="0.3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5807243.0999999996</v>
      </c>
      <c r="G44" s="8">
        <f t="shared" si="3"/>
        <v>0</v>
      </c>
      <c r="H44" s="8">
        <f t="shared" si="3"/>
        <v>6020577</v>
      </c>
      <c r="I44" s="8">
        <f t="shared" si="3"/>
        <v>0</v>
      </c>
      <c r="J44" s="8">
        <f t="shared" si="3"/>
        <v>6020577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sqref="A1:K44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536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McNeese State University</v>
      </c>
    </row>
    <row r="3" spans="1:11" x14ac:dyDescent="0.35">
      <c r="A3" s="6" t="s">
        <v>116</v>
      </c>
      <c r="B3" s="7">
        <f>Revenue!B3</f>
        <v>14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  <c r="F7" s="8">
        <v>1167185.19</v>
      </c>
      <c r="H7" s="8">
        <v>1451677</v>
      </c>
      <c r="J7" s="8">
        <v>1351852</v>
      </c>
    </row>
    <row r="8" spans="1:11" x14ac:dyDescent="0.3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  <c r="F8" s="8">
        <v>2273.8200000000002</v>
      </c>
      <c r="H8" s="8">
        <v>20200</v>
      </c>
    </row>
    <row r="9" spans="1:11" x14ac:dyDescent="0.3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  <c r="F9" s="8">
        <v>718933.35</v>
      </c>
      <c r="H9" s="8">
        <v>1036270</v>
      </c>
      <c r="J9" s="8">
        <v>895622</v>
      </c>
    </row>
    <row r="10" spans="1:11" x14ac:dyDescent="0.35">
      <c r="C10" t="s">
        <v>197</v>
      </c>
      <c r="F10" s="8">
        <f t="shared" ref="F10:K10" si="0">SUM(F7:F9)</f>
        <v>1888392.3599999999</v>
      </c>
      <c r="G10" s="8">
        <f t="shared" si="0"/>
        <v>0</v>
      </c>
      <c r="H10" s="8">
        <f t="shared" si="0"/>
        <v>2508147</v>
      </c>
      <c r="I10" s="8">
        <f t="shared" si="0"/>
        <v>0</v>
      </c>
      <c r="J10" s="8">
        <f t="shared" si="0"/>
        <v>2247474</v>
      </c>
      <c r="K10" s="8">
        <f t="shared" si="0"/>
        <v>0</v>
      </c>
    </row>
    <row r="12" spans="1:11" x14ac:dyDescent="0.3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  <c r="F12" s="8">
        <v>965.25</v>
      </c>
      <c r="J12" s="8">
        <v>1200</v>
      </c>
    </row>
    <row r="14" spans="1:11" x14ac:dyDescent="0.3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  <c r="F14" s="8">
        <v>3601978.89</v>
      </c>
      <c r="H14" s="8">
        <v>4319637</v>
      </c>
      <c r="J14" s="8">
        <v>3784200</v>
      </c>
    </row>
    <row r="16" spans="1:11" x14ac:dyDescent="0.3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  <c r="F16" s="8">
        <v>266383.75</v>
      </c>
      <c r="H16" s="8">
        <v>473133</v>
      </c>
      <c r="J16" s="8">
        <v>280700</v>
      </c>
    </row>
    <row r="18" spans="1:11" x14ac:dyDescent="0.3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  <c r="F26" s="8">
        <v>14772.57</v>
      </c>
      <c r="H26" s="8">
        <v>33347</v>
      </c>
      <c r="J26" s="8">
        <v>24000</v>
      </c>
    </row>
    <row r="27" spans="1:11" x14ac:dyDescent="0.35">
      <c r="C27" t="s">
        <v>198</v>
      </c>
      <c r="F27" s="8">
        <f t="shared" ref="F27:K27" si="1">SUM(F18:F26)</f>
        <v>14772.57</v>
      </c>
      <c r="G27" s="8">
        <f t="shared" si="1"/>
        <v>0</v>
      </c>
      <c r="H27" s="8">
        <f t="shared" si="1"/>
        <v>33347</v>
      </c>
      <c r="I27" s="8">
        <f t="shared" si="1"/>
        <v>0</v>
      </c>
      <c r="J27" s="8">
        <f t="shared" si="1"/>
        <v>24000</v>
      </c>
      <c r="K27" s="8">
        <f t="shared" si="1"/>
        <v>0</v>
      </c>
    </row>
    <row r="29" spans="1:11" x14ac:dyDescent="0.3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  <c r="F32" s="8">
        <f>94983.03-F33</f>
        <v>19984.990000000005</v>
      </c>
      <c r="H32" s="8">
        <v>72000</v>
      </c>
      <c r="J32" s="8">
        <v>90000</v>
      </c>
    </row>
    <row r="33" spans="1:11" x14ac:dyDescent="0.3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  <c r="F33" s="8">
        <v>74998.039999999994</v>
      </c>
    </row>
    <row r="34" spans="1:11" x14ac:dyDescent="0.3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  <c r="H34" s="8">
        <v>960060</v>
      </c>
      <c r="J34" s="8">
        <f>4022193-280621-1500000-250000-150000-500000</f>
        <v>1341572</v>
      </c>
    </row>
    <row r="35" spans="1:11" x14ac:dyDescent="0.35">
      <c r="C35" t="s">
        <v>199</v>
      </c>
      <c r="F35" s="8">
        <f t="shared" ref="F35:K35" si="2">SUM(F31:F34)</f>
        <v>94983.03</v>
      </c>
      <c r="G35" s="8">
        <f t="shared" si="2"/>
        <v>0</v>
      </c>
      <c r="H35" s="8">
        <f t="shared" si="2"/>
        <v>1032060</v>
      </c>
      <c r="I35" s="8">
        <f t="shared" si="2"/>
        <v>0</v>
      </c>
      <c r="J35" s="8">
        <f t="shared" si="2"/>
        <v>1431572</v>
      </c>
      <c r="K35" s="8">
        <f t="shared" si="2"/>
        <v>0</v>
      </c>
    </row>
    <row r="37" spans="1:11" x14ac:dyDescent="0.3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5867475.8500000006</v>
      </c>
      <c r="G44" s="8">
        <f t="shared" si="3"/>
        <v>0</v>
      </c>
      <c r="H44" s="8">
        <f t="shared" si="3"/>
        <v>8366324</v>
      </c>
      <c r="I44" s="8">
        <f t="shared" si="3"/>
        <v>0</v>
      </c>
      <c r="J44" s="8">
        <f t="shared" si="3"/>
        <v>7769146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8" width="14.81640625" style="8" customWidth="1"/>
    <col min="9" max="9" width="13.1796875" style="8" customWidth="1"/>
    <col min="10" max="10" width="15.81640625" style="8" customWidth="1"/>
    <col min="11" max="11" width="13.1796875" style="8" customWidth="1"/>
  </cols>
  <sheetData>
    <row r="1" spans="1:11" x14ac:dyDescent="0.35">
      <c r="A1" s="6" t="s">
        <v>537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McNeese State University</v>
      </c>
    </row>
    <row r="3" spans="1:11" x14ac:dyDescent="0.35">
      <c r="A3" s="6" t="s">
        <v>116</v>
      </c>
      <c r="B3" s="7">
        <f>Revenue!B3</f>
        <v>14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40" sqref="H40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538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McNeese State University</v>
      </c>
    </row>
    <row r="3" spans="1:11" x14ac:dyDescent="0.35">
      <c r="A3" s="6" t="s">
        <v>116</v>
      </c>
      <c r="B3" s="7">
        <f>Revenue!B3</f>
        <v>14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  <c r="F39" s="8">
        <v>4166769</v>
      </c>
      <c r="H39" s="8">
        <v>4546149</v>
      </c>
      <c r="J39" s="8">
        <f>4490648+280621</f>
        <v>4771269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4166769</v>
      </c>
      <c r="G44" s="8">
        <f t="shared" si="3"/>
        <v>0</v>
      </c>
      <c r="H44" s="8">
        <f t="shared" si="3"/>
        <v>4546149</v>
      </c>
      <c r="I44" s="8">
        <f t="shared" si="3"/>
        <v>0</v>
      </c>
      <c r="J44" s="8">
        <f t="shared" si="3"/>
        <v>4771269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J6" activePane="bottomRight" state="frozen"/>
      <selection activeCell="B30" sqref="B30"/>
      <selection pane="topRight" activeCell="B30" sqref="B30"/>
      <selection pane="bottomLeft" activeCell="B30" sqref="B30"/>
      <selection pane="bottomRight" activeCell="U22" sqref="U22"/>
    </sheetView>
  </sheetViews>
  <sheetFormatPr defaultRowHeight="14.5" x14ac:dyDescent="0.35"/>
  <cols>
    <col min="1" max="1" width="17" style="1" customWidth="1"/>
    <col min="2" max="2" width="37.1796875" customWidth="1"/>
    <col min="3" max="29" width="17.81640625" customWidth="1"/>
    <col min="31" max="31" width="13.26953125" customWidth="1"/>
  </cols>
  <sheetData>
    <row r="1" spans="1:23" x14ac:dyDescent="0.35">
      <c r="A1" s="6" t="s">
        <v>539</v>
      </c>
      <c r="D1" s="1"/>
    </row>
    <row r="2" spans="1:23" x14ac:dyDescent="0.35">
      <c r="A2" s="6" t="s">
        <v>79</v>
      </c>
      <c r="B2" s="9" t="str">
        <f>Revenue!B2</f>
        <v>McNeese State University</v>
      </c>
      <c r="D2" s="1"/>
    </row>
    <row r="3" spans="1:23" x14ac:dyDescent="0.35">
      <c r="A3" s="6" t="s">
        <v>116</v>
      </c>
      <c r="B3" s="7">
        <f>Revenue!B3</f>
        <v>14</v>
      </c>
      <c r="D3" s="1"/>
    </row>
    <row r="5" spans="1:23" s="3" customFormat="1" ht="15" thickBot="1" x14ac:dyDescent="0.4">
      <c r="A5" s="2" t="s">
        <v>346</v>
      </c>
    </row>
    <row r="6" spans="1:23" s="2" customFormat="1" ht="15.5" thickTop="1" thickBot="1" x14ac:dyDescent="0.4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5" thickTop="1" thickBot="1" x14ac:dyDescent="0.4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5">
      <c r="A8" s="18">
        <v>641</v>
      </c>
      <c r="B8" s="19" t="s">
        <v>54</v>
      </c>
      <c r="C8" s="29">
        <v>467199.63</v>
      </c>
      <c r="D8" s="29">
        <v>935000</v>
      </c>
      <c r="E8" s="30">
        <v>940000</v>
      </c>
      <c r="F8" s="31">
        <v>205510</v>
      </c>
      <c r="G8" s="29">
        <v>225000</v>
      </c>
      <c r="H8" s="30">
        <v>430000</v>
      </c>
      <c r="I8" s="31">
        <v>67906.2</v>
      </c>
      <c r="J8" s="29">
        <v>60000</v>
      </c>
      <c r="K8" s="30">
        <v>60000</v>
      </c>
      <c r="L8" s="31">
        <v>47949.1</v>
      </c>
      <c r="M8" s="29">
        <v>37500</v>
      </c>
      <c r="N8" s="30">
        <v>37500</v>
      </c>
      <c r="O8" s="31"/>
      <c r="P8" s="29"/>
      <c r="Q8" s="30"/>
      <c r="R8" s="31"/>
      <c r="S8" s="29"/>
      <c r="T8" s="32"/>
      <c r="U8" s="31">
        <f>R8+O8+L8+I8+F8+C8</f>
        <v>788564.92999999993</v>
      </c>
      <c r="V8" s="31">
        <f>S8+P8+M8+J8+G8+D8</f>
        <v>1257500</v>
      </c>
      <c r="W8" s="31">
        <f>T8+Q8+N8+K8+H8+E8</f>
        <v>1467500</v>
      </c>
    </row>
    <row r="9" spans="1:23" x14ac:dyDescent="0.3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>
        <v>3075.85</v>
      </c>
      <c r="S9" s="33">
        <v>40000</v>
      </c>
      <c r="T9" s="36"/>
      <c r="U9" s="35">
        <f t="shared" ref="U9:W23" si="0">R9+O9+L9+I9+F9+C9</f>
        <v>3075.85</v>
      </c>
      <c r="V9" s="35">
        <f t="shared" si="0"/>
        <v>40000</v>
      </c>
      <c r="W9" s="35">
        <f t="shared" si="0"/>
        <v>0</v>
      </c>
    </row>
    <row r="10" spans="1:23" x14ac:dyDescent="0.35">
      <c r="A10" s="20">
        <v>643</v>
      </c>
      <c r="B10" s="21" t="s">
        <v>56</v>
      </c>
      <c r="C10" s="33"/>
      <c r="D10" s="33"/>
      <c r="E10" s="34"/>
      <c r="F10" s="35">
        <v>39895</v>
      </c>
      <c r="G10" s="33"/>
      <c r="H10" s="34"/>
      <c r="I10" s="35">
        <v>53470</v>
      </c>
      <c r="J10" s="33"/>
      <c r="K10" s="34"/>
      <c r="L10" s="35">
        <v>40620</v>
      </c>
      <c r="M10" s="33"/>
      <c r="N10" s="34"/>
      <c r="O10" s="35"/>
      <c r="P10" s="33"/>
      <c r="Q10" s="34"/>
      <c r="R10" s="35"/>
      <c r="S10" s="33"/>
      <c r="T10" s="36"/>
      <c r="U10" s="35">
        <f t="shared" si="0"/>
        <v>133985</v>
      </c>
      <c r="V10" s="35">
        <f t="shared" si="0"/>
        <v>0</v>
      </c>
      <c r="W10" s="35">
        <f t="shared" si="0"/>
        <v>0</v>
      </c>
    </row>
    <row r="11" spans="1:23" x14ac:dyDescent="0.35">
      <c r="A11" s="20">
        <v>644</v>
      </c>
      <c r="B11" s="21" t="s">
        <v>57</v>
      </c>
      <c r="C11" s="33">
        <v>561500</v>
      </c>
      <c r="D11" s="33">
        <v>555000</v>
      </c>
      <c r="E11" s="34">
        <v>500000</v>
      </c>
      <c r="F11" s="35">
        <v>485000</v>
      </c>
      <c r="G11" s="33">
        <v>420000</v>
      </c>
      <c r="H11" s="34">
        <v>300000</v>
      </c>
      <c r="I11" s="35">
        <v>7500</v>
      </c>
      <c r="J11" s="33"/>
      <c r="K11" s="34">
        <v>20000</v>
      </c>
      <c r="L11" s="35">
        <v>110000</v>
      </c>
      <c r="M11" s="33">
        <v>100000</v>
      </c>
      <c r="N11" s="34">
        <v>108000</v>
      </c>
      <c r="O11" s="35"/>
      <c r="P11" s="33"/>
      <c r="Q11" s="34"/>
      <c r="R11" s="35"/>
      <c r="S11" s="33"/>
      <c r="T11" s="36"/>
      <c r="U11" s="35">
        <f t="shared" si="0"/>
        <v>1164000</v>
      </c>
      <c r="V11" s="35">
        <f t="shared" si="0"/>
        <v>1075000</v>
      </c>
      <c r="W11" s="35">
        <f t="shared" si="0"/>
        <v>928000</v>
      </c>
    </row>
    <row r="12" spans="1:23" x14ac:dyDescent="0.3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>
        <v>633824</v>
      </c>
      <c r="S12" s="33">
        <v>385283</v>
      </c>
      <c r="T12" s="36">
        <f>169207+157000</f>
        <v>326207</v>
      </c>
      <c r="U12" s="35">
        <f t="shared" si="0"/>
        <v>633824</v>
      </c>
      <c r="V12" s="35">
        <f t="shared" si="0"/>
        <v>385283</v>
      </c>
      <c r="W12" s="35">
        <f t="shared" si="0"/>
        <v>326207</v>
      </c>
    </row>
    <row r="13" spans="1:23" x14ac:dyDescent="0.3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578299.19999999995</v>
      </c>
      <c r="S13" s="33">
        <v>549000</v>
      </c>
      <c r="T13" s="36">
        <v>564000</v>
      </c>
      <c r="U13" s="35">
        <f t="shared" si="0"/>
        <v>578299.19999999995</v>
      </c>
      <c r="V13" s="35">
        <f t="shared" si="0"/>
        <v>549000</v>
      </c>
      <c r="W13" s="35">
        <f t="shared" si="0"/>
        <v>564000</v>
      </c>
    </row>
    <row r="14" spans="1:23" x14ac:dyDescent="0.35">
      <c r="A14" s="20">
        <v>647</v>
      </c>
      <c r="B14" s="21" t="s">
        <v>60</v>
      </c>
      <c r="C14" s="33">
        <v>225374.44</v>
      </c>
      <c r="D14" s="33">
        <v>230000</v>
      </c>
      <c r="E14" s="34">
        <v>230000</v>
      </c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225374.44</v>
      </c>
      <c r="V14" s="35">
        <f t="shared" si="0"/>
        <v>230000</v>
      </c>
      <c r="W14" s="35">
        <f t="shared" si="0"/>
        <v>230000</v>
      </c>
    </row>
    <row r="15" spans="1:23" x14ac:dyDescent="0.35">
      <c r="A15" s="20">
        <v>648</v>
      </c>
      <c r="B15" s="21" t="s">
        <v>61</v>
      </c>
      <c r="C15" s="33">
        <v>139485.60999999999</v>
      </c>
      <c r="D15" s="33">
        <v>156382</v>
      </c>
      <c r="E15" s="34">
        <f>156382-20000-20000</f>
        <v>116382</v>
      </c>
      <c r="F15" s="35">
        <v>84157.62</v>
      </c>
      <c r="G15" s="33">
        <v>84931</v>
      </c>
      <c r="H15" s="34">
        <f>84931-20000</f>
        <v>64931</v>
      </c>
      <c r="I15" s="35">
        <v>212957.52</v>
      </c>
      <c r="J15" s="33">
        <v>166950</v>
      </c>
      <c r="K15" s="34">
        <f>166950-20000-20000</f>
        <v>126950</v>
      </c>
      <c r="L15" s="35">
        <v>476896.11</v>
      </c>
      <c r="M15" s="33">
        <v>541737</v>
      </c>
      <c r="N15" s="34">
        <f>900000-408263</f>
        <v>491737</v>
      </c>
      <c r="O15" s="35"/>
      <c r="P15" s="33"/>
      <c r="Q15" s="34"/>
      <c r="R15" s="35">
        <v>16255.14</v>
      </c>
      <c r="S15" s="33"/>
      <c r="T15" s="36"/>
      <c r="U15" s="47">
        <f t="shared" si="0"/>
        <v>929752</v>
      </c>
      <c r="V15" s="35">
        <f t="shared" si="0"/>
        <v>950000</v>
      </c>
      <c r="W15" s="35">
        <f t="shared" si="0"/>
        <v>800000</v>
      </c>
    </row>
    <row r="16" spans="1:23" x14ac:dyDescent="0.35">
      <c r="A16" s="20">
        <v>649</v>
      </c>
      <c r="B16" s="21" t="s">
        <v>62</v>
      </c>
      <c r="C16" s="33">
        <v>350000</v>
      </c>
      <c r="D16" s="33">
        <v>441667</v>
      </c>
      <c r="E16" s="34">
        <f>441667+40000</f>
        <v>481667</v>
      </c>
      <c r="F16" s="35">
        <v>90000</v>
      </c>
      <c r="G16" s="33">
        <v>133333</v>
      </c>
      <c r="H16" s="34">
        <f>133333+20000</f>
        <v>153333</v>
      </c>
      <c r="I16" s="35">
        <v>90000</v>
      </c>
      <c r="J16" s="33">
        <v>133333</v>
      </c>
      <c r="K16" s="34">
        <f>133333+40000</f>
        <v>173333</v>
      </c>
      <c r="L16" s="35">
        <v>150000</v>
      </c>
      <c r="M16" s="33">
        <v>366667</v>
      </c>
      <c r="N16" s="34">
        <f>366667+50000</f>
        <v>416667</v>
      </c>
      <c r="O16" s="35"/>
      <c r="P16" s="33"/>
      <c r="Q16" s="34"/>
      <c r="R16" s="35">
        <v>320000</v>
      </c>
      <c r="S16" s="33">
        <v>125000</v>
      </c>
      <c r="T16" s="36">
        <f>125000+50000</f>
        <v>175000</v>
      </c>
      <c r="U16" s="47">
        <f t="shared" si="0"/>
        <v>1000000</v>
      </c>
      <c r="V16" s="35">
        <f t="shared" si="0"/>
        <v>1200000</v>
      </c>
      <c r="W16" s="35">
        <f t="shared" si="0"/>
        <v>1400000</v>
      </c>
    </row>
    <row r="17" spans="1:29" x14ac:dyDescent="0.3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35">
      <c r="A18" s="20">
        <v>651</v>
      </c>
      <c r="B18" s="21" t="s">
        <v>64</v>
      </c>
      <c r="C18" s="33">
        <v>11178</v>
      </c>
      <c r="D18" s="33">
        <v>25000</v>
      </c>
      <c r="E18" s="34">
        <v>25000</v>
      </c>
      <c r="F18" s="35">
        <v>2548</v>
      </c>
      <c r="G18" s="33"/>
      <c r="H18" s="34"/>
      <c r="I18" s="35">
        <v>6556</v>
      </c>
      <c r="J18" s="33"/>
      <c r="K18" s="34"/>
      <c r="L18" s="35">
        <v>5738</v>
      </c>
      <c r="M18" s="33"/>
      <c r="N18" s="34"/>
      <c r="O18" s="35"/>
      <c r="P18" s="33"/>
      <c r="Q18" s="34"/>
      <c r="R18" s="35">
        <v>13911</v>
      </c>
      <c r="S18" s="33">
        <v>10000</v>
      </c>
      <c r="T18" s="36">
        <v>10000</v>
      </c>
      <c r="U18" s="47">
        <f t="shared" si="0"/>
        <v>39931</v>
      </c>
      <c r="V18" s="35">
        <f t="shared" si="0"/>
        <v>35000</v>
      </c>
      <c r="W18" s="35">
        <f t="shared" si="0"/>
        <v>35000</v>
      </c>
    </row>
    <row r="19" spans="1:29" x14ac:dyDescent="0.3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>
        <v>24894.9</v>
      </c>
      <c r="S20" s="33">
        <v>19500</v>
      </c>
      <c r="T20" s="36">
        <v>19500</v>
      </c>
      <c r="U20" s="47">
        <f t="shared" si="0"/>
        <v>24894.9</v>
      </c>
      <c r="V20" s="35">
        <f t="shared" si="0"/>
        <v>19500</v>
      </c>
      <c r="W20" s="35">
        <f t="shared" si="0"/>
        <v>19500</v>
      </c>
    </row>
    <row r="21" spans="1:29" x14ac:dyDescent="0.35">
      <c r="A21" s="20">
        <v>654</v>
      </c>
      <c r="B21" s="21" t="s">
        <v>67</v>
      </c>
      <c r="C21" s="33">
        <f>866106.99+285213</f>
        <v>1151319.99</v>
      </c>
      <c r="D21" s="33">
        <v>802255</v>
      </c>
      <c r="E21" s="34">
        <v>802255</v>
      </c>
      <c r="F21" s="35">
        <v>41243.19</v>
      </c>
      <c r="G21" s="33">
        <v>197065</v>
      </c>
      <c r="H21" s="34">
        <v>197065</v>
      </c>
      <c r="I21" s="35">
        <v>618647.85</v>
      </c>
      <c r="J21" s="33">
        <v>611878</v>
      </c>
      <c r="K21" s="34">
        <v>611878</v>
      </c>
      <c r="L21" s="35">
        <f>2144645.88-250000</f>
        <v>1894645.88</v>
      </c>
      <c r="M21" s="33">
        <v>1962019</v>
      </c>
      <c r="N21" s="34">
        <v>1962019</v>
      </c>
      <c r="O21" s="35"/>
      <c r="P21" s="33"/>
      <c r="Q21" s="34"/>
      <c r="R21" s="35">
        <f>453675.09+53378-285213</f>
        <v>221840.09000000003</v>
      </c>
      <c r="S21" s="33">
        <v>354480</v>
      </c>
      <c r="T21" s="36">
        <f>354480+134325</f>
        <v>488805</v>
      </c>
      <c r="U21" s="47">
        <f t="shared" si="0"/>
        <v>3927697</v>
      </c>
      <c r="V21" s="35">
        <f t="shared" si="0"/>
        <v>3927697</v>
      </c>
      <c r="W21" s="35">
        <f t="shared" si="0"/>
        <v>4062022</v>
      </c>
    </row>
    <row r="22" spans="1:29" x14ac:dyDescent="0.35">
      <c r="A22" s="20">
        <v>655</v>
      </c>
      <c r="B22" s="21" t="s">
        <v>68</v>
      </c>
      <c r="C22" s="33">
        <v>974393.12</v>
      </c>
      <c r="D22" s="33">
        <v>684161</v>
      </c>
      <c r="E22" s="34">
        <f>3780015-3095304</f>
        <v>684711</v>
      </c>
      <c r="F22" s="35">
        <f>186211.09+138633</f>
        <v>324844.08999999997</v>
      </c>
      <c r="G22" s="33">
        <v>1360</v>
      </c>
      <c r="H22" s="34">
        <f>1188361-1145329</f>
        <v>43032</v>
      </c>
      <c r="I22" s="35">
        <f>35620.17+204733</f>
        <v>240353.16999999998</v>
      </c>
      <c r="J22" s="33">
        <v>29557</v>
      </c>
      <c r="K22" s="34">
        <f>611987+421464-992161</f>
        <v>41290</v>
      </c>
      <c r="L22" s="35">
        <f>111482.41+437166</f>
        <v>548648.41</v>
      </c>
      <c r="M22" s="33"/>
      <c r="N22" s="34">
        <f>3315201-3265923</f>
        <v>49278</v>
      </c>
      <c r="O22" s="35"/>
      <c r="P22" s="33"/>
      <c r="Q22" s="34"/>
      <c r="R22" s="35">
        <f>1370804.9-204733-138633-437166</f>
        <v>590272.89999999991</v>
      </c>
      <c r="S22" s="33">
        <v>1382813</v>
      </c>
      <c r="T22" s="36">
        <f>2358198-818311</f>
        <v>1539887</v>
      </c>
      <c r="U22" s="47">
        <f t="shared" si="0"/>
        <v>2678511.69</v>
      </c>
      <c r="V22" s="35">
        <f t="shared" si="0"/>
        <v>2097891</v>
      </c>
      <c r="W22" s="35">
        <f t="shared" si="0"/>
        <v>2358198</v>
      </c>
    </row>
    <row r="23" spans="1:29" ht="15" thickBot="1" x14ac:dyDescent="0.4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>
        <v>250000</v>
      </c>
      <c r="M23" s="44">
        <v>250000</v>
      </c>
      <c r="N23" s="45">
        <v>250000</v>
      </c>
      <c r="O23" s="40"/>
      <c r="P23" s="44"/>
      <c r="Q23" s="45"/>
      <c r="R23" s="40"/>
      <c r="S23" s="44"/>
      <c r="T23" s="46"/>
      <c r="U23" s="40">
        <f t="shared" si="0"/>
        <v>250000</v>
      </c>
      <c r="V23" s="40">
        <f t="shared" si="0"/>
        <v>250000</v>
      </c>
      <c r="W23" s="40">
        <f t="shared" si="0"/>
        <v>250000</v>
      </c>
    </row>
    <row r="24" spans="1:29" s="3" customFormat="1" ht="15" thickBot="1" x14ac:dyDescent="0.4">
      <c r="A24" s="22"/>
      <c r="B24" s="23" t="s">
        <v>345</v>
      </c>
      <c r="C24" s="41">
        <f t="shared" ref="C24:T24" si="1">SUM(C8:C23)</f>
        <v>3880450.79</v>
      </c>
      <c r="D24" s="41">
        <f t="shared" si="1"/>
        <v>3829465</v>
      </c>
      <c r="E24" s="42">
        <f t="shared" si="1"/>
        <v>3780015</v>
      </c>
      <c r="F24" s="41">
        <f t="shared" si="1"/>
        <v>1273197.8999999999</v>
      </c>
      <c r="G24" s="41">
        <f t="shared" si="1"/>
        <v>1061689</v>
      </c>
      <c r="H24" s="42">
        <f t="shared" si="1"/>
        <v>1188361</v>
      </c>
      <c r="I24" s="39">
        <f t="shared" si="1"/>
        <v>1297390.7399999998</v>
      </c>
      <c r="J24" s="41">
        <f t="shared" si="1"/>
        <v>1001718</v>
      </c>
      <c r="K24" s="42">
        <f t="shared" si="1"/>
        <v>1033451</v>
      </c>
      <c r="L24" s="39">
        <f t="shared" si="1"/>
        <v>3524497.5</v>
      </c>
      <c r="M24" s="41">
        <f t="shared" si="1"/>
        <v>3257923</v>
      </c>
      <c r="N24" s="42">
        <f t="shared" si="1"/>
        <v>3315201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2402373.0799999996</v>
      </c>
      <c r="S24" s="41">
        <f t="shared" si="1"/>
        <v>2866076</v>
      </c>
      <c r="T24" s="43">
        <f t="shared" si="1"/>
        <v>3123399</v>
      </c>
      <c r="U24" s="39">
        <f>SUM(U8:U23)</f>
        <v>12377910.01</v>
      </c>
      <c r="V24" s="41">
        <f>SUM(V8:V23)</f>
        <v>12016871</v>
      </c>
      <c r="W24" s="43">
        <f>SUM(W8:W23)</f>
        <v>12440427</v>
      </c>
    </row>
    <row r="25" spans="1:29" ht="15" thickTop="1" x14ac:dyDescent="0.35">
      <c r="C25" s="28"/>
      <c r="L25" s="28"/>
    </row>
    <row r="27" spans="1:29" s="3" customFormat="1" ht="15" thickBot="1" x14ac:dyDescent="0.4">
      <c r="A27" s="2" t="s">
        <v>347</v>
      </c>
      <c r="C27" s="37"/>
    </row>
    <row r="28" spans="1:29" s="2" customFormat="1" ht="15.5" thickTop="1" thickBot="1" x14ac:dyDescent="0.4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5.5" thickTop="1" thickBot="1" x14ac:dyDescent="0.4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" thickTop="1" x14ac:dyDescent="0.35">
      <c r="A30" s="18">
        <v>811</v>
      </c>
      <c r="B30" s="19" t="s">
        <v>103</v>
      </c>
      <c r="C30" s="29">
        <v>708404.07</v>
      </c>
      <c r="D30" s="29">
        <v>788944</v>
      </c>
      <c r="E30" s="30">
        <v>813593</v>
      </c>
      <c r="F30" s="31">
        <v>915472.03</v>
      </c>
      <c r="G30" s="29">
        <v>868347</v>
      </c>
      <c r="H30" s="30">
        <v>893697</v>
      </c>
      <c r="I30" s="31">
        <v>345372.34</v>
      </c>
      <c r="J30" s="29">
        <v>307876</v>
      </c>
      <c r="K30" s="30">
        <v>427876</v>
      </c>
      <c r="L30" s="31">
        <v>150847.5</v>
      </c>
      <c r="M30" s="29">
        <v>144993</v>
      </c>
      <c r="N30" s="30">
        <v>146243</v>
      </c>
      <c r="O30" s="31">
        <v>55416.55</v>
      </c>
      <c r="P30" s="29">
        <f>52081</f>
        <v>52081</v>
      </c>
      <c r="Q30" s="30">
        <f>59110</f>
        <v>59110</v>
      </c>
      <c r="R30" s="31">
        <v>606705.06000000006</v>
      </c>
      <c r="S30" s="29">
        <v>609109</v>
      </c>
      <c r="T30" s="30">
        <v>673713</v>
      </c>
      <c r="U30" s="31">
        <v>442939.35</v>
      </c>
      <c r="V30" s="29">
        <v>465786</v>
      </c>
      <c r="W30" s="30">
        <v>497057</v>
      </c>
      <c r="X30" s="31"/>
      <c r="Y30" s="29"/>
      <c r="Z30" s="32"/>
      <c r="AA30" s="31">
        <f>X30+U30+R30+O30+L30+I30+F30+C30</f>
        <v>3225156.9</v>
      </c>
      <c r="AB30" s="31">
        <f>Y30+V30+S30+P30+M30+J30+G30+D30</f>
        <v>3237136</v>
      </c>
      <c r="AC30" s="31">
        <f>Z30+W30+T30+Q30+N30+K30+H30+E30</f>
        <v>3511289</v>
      </c>
    </row>
    <row r="31" spans="1:29" x14ac:dyDescent="0.35">
      <c r="A31" s="20">
        <v>812</v>
      </c>
      <c r="B31" s="21" t="s">
        <v>104</v>
      </c>
      <c r="C31" s="33">
        <v>243104.23</v>
      </c>
      <c r="D31" s="33">
        <v>251488</v>
      </c>
      <c r="E31" s="34">
        <v>280858</v>
      </c>
      <c r="F31" s="35">
        <v>354310.6</v>
      </c>
      <c r="G31" s="33">
        <v>332073</v>
      </c>
      <c r="H31" s="34">
        <v>359231</v>
      </c>
      <c r="I31" s="35">
        <v>110435.22</v>
      </c>
      <c r="J31" s="33">
        <v>113152</v>
      </c>
      <c r="K31" s="34">
        <v>177874</v>
      </c>
      <c r="L31" s="35">
        <v>60756.800000000003</v>
      </c>
      <c r="M31" s="33">
        <v>58662</v>
      </c>
      <c r="N31" s="34">
        <v>61178</v>
      </c>
      <c r="O31" s="35">
        <v>22305.14</v>
      </c>
      <c r="P31" s="33">
        <f>18816</f>
        <v>18816</v>
      </c>
      <c r="Q31" s="34">
        <f>26443</f>
        <v>26443</v>
      </c>
      <c r="R31" s="35">
        <v>235298.08</v>
      </c>
      <c r="S31" s="33">
        <v>228304</v>
      </c>
      <c r="T31" s="34">
        <v>281549</v>
      </c>
      <c r="U31" s="35">
        <v>151693.91</v>
      </c>
      <c r="V31" s="33">
        <v>148445</v>
      </c>
      <c r="W31" s="34">
        <f>182358+44</f>
        <v>182402</v>
      </c>
      <c r="X31" s="35"/>
      <c r="Y31" s="33"/>
      <c r="Z31" s="36"/>
      <c r="AA31" s="35">
        <f t="shared" ref="AA31:AC44" si="2">X31+U31+R31+O31+L31+I31+F31+C31</f>
        <v>1177903.98</v>
      </c>
      <c r="AB31" s="35">
        <f t="shared" si="2"/>
        <v>1150940</v>
      </c>
      <c r="AC31" s="35">
        <f t="shared" si="2"/>
        <v>1369535</v>
      </c>
    </row>
    <row r="32" spans="1:29" x14ac:dyDescent="0.35">
      <c r="A32" s="20">
        <v>813</v>
      </c>
      <c r="B32" s="21" t="s">
        <v>105</v>
      </c>
      <c r="C32" s="33">
        <v>24020.68</v>
      </c>
      <c r="D32" s="33">
        <v>30000</v>
      </c>
      <c r="E32" s="34">
        <v>30000</v>
      </c>
      <c r="F32" s="35">
        <v>11610</v>
      </c>
      <c r="G32" s="33"/>
      <c r="H32" s="34"/>
      <c r="I32" s="35">
        <v>19621.87</v>
      </c>
      <c r="J32" s="33"/>
      <c r="K32" s="34"/>
      <c r="L32" s="35">
        <v>10637.5</v>
      </c>
      <c r="M32" s="33"/>
      <c r="N32" s="34"/>
      <c r="O32" s="35"/>
      <c r="P32" s="33"/>
      <c r="Q32" s="34"/>
      <c r="R32" s="35">
        <v>52724.29</v>
      </c>
      <c r="S32" s="33"/>
      <c r="T32" s="34"/>
      <c r="U32" s="35">
        <v>31298.58</v>
      </c>
      <c r="V32" s="33">
        <v>29250</v>
      </c>
      <c r="W32" s="34">
        <v>29250</v>
      </c>
      <c r="X32" s="35"/>
      <c r="Y32" s="33"/>
      <c r="Z32" s="36"/>
      <c r="AA32" s="35">
        <f t="shared" si="2"/>
        <v>149912.91999999998</v>
      </c>
      <c r="AB32" s="35">
        <f t="shared" si="2"/>
        <v>59250</v>
      </c>
      <c r="AC32" s="35">
        <f t="shared" si="2"/>
        <v>59250</v>
      </c>
    </row>
    <row r="33" spans="1:29" x14ac:dyDescent="0.3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5">
      <c r="A34" s="20">
        <v>815</v>
      </c>
      <c r="B34" s="21" t="s">
        <v>57</v>
      </c>
      <c r="C34" s="33"/>
      <c r="D34" s="33"/>
      <c r="E34" s="34"/>
      <c r="F34" s="35">
        <v>65000</v>
      </c>
      <c r="G34" s="33">
        <v>65000</v>
      </c>
      <c r="H34" s="34"/>
      <c r="I34" s="35">
        <v>71270.2</v>
      </c>
      <c r="J34" s="33">
        <v>20000</v>
      </c>
      <c r="K34" s="34">
        <v>10000</v>
      </c>
      <c r="L34" s="35">
        <v>54956</v>
      </c>
      <c r="M34" s="33">
        <v>24000</v>
      </c>
      <c r="N34" s="34"/>
      <c r="O34" s="35"/>
      <c r="P34" s="33"/>
      <c r="Q34" s="34"/>
      <c r="R34" s="35">
        <v>54976</v>
      </c>
      <c r="S34" s="33">
        <v>26000</v>
      </c>
      <c r="T34" s="34">
        <v>10000</v>
      </c>
      <c r="U34" s="35"/>
      <c r="V34" s="33"/>
      <c r="W34" s="34"/>
      <c r="X34" s="35"/>
      <c r="Y34" s="33"/>
      <c r="Z34" s="36"/>
      <c r="AA34" s="35">
        <f t="shared" si="2"/>
        <v>246202.2</v>
      </c>
      <c r="AB34" s="35">
        <f t="shared" si="2"/>
        <v>135000</v>
      </c>
      <c r="AC34" s="35">
        <f t="shared" si="2"/>
        <v>20000</v>
      </c>
    </row>
    <row r="35" spans="1:29" x14ac:dyDescent="0.35">
      <c r="A35" s="20">
        <v>816</v>
      </c>
      <c r="B35" s="21" t="s">
        <v>107</v>
      </c>
      <c r="C35" s="33"/>
      <c r="D35" s="33"/>
      <c r="E35" s="34"/>
      <c r="F35" s="35">
        <v>1606933.29</v>
      </c>
      <c r="G35" s="33">
        <v>1567672</v>
      </c>
      <c r="H35" s="34">
        <f>1540374</f>
        <v>1540374</v>
      </c>
      <c r="I35" s="35">
        <v>313771.06</v>
      </c>
      <c r="J35" s="33">
        <v>329411</v>
      </c>
      <c r="K35" s="34">
        <f>318061</f>
        <v>318061</v>
      </c>
      <c r="L35" s="35">
        <v>255440.99</v>
      </c>
      <c r="M35" s="33">
        <v>250571</v>
      </c>
      <c r="N35" s="34">
        <v>262856</v>
      </c>
      <c r="O35" s="35">
        <v>306959.28999999998</v>
      </c>
      <c r="P35" s="33">
        <f>269845</f>
        <v>269845</v>
      </c>
      <c r="Q35" s="34">
        <f>283075</f>
        <v>283075</v>
      </c>
      <c r="R35" s="35">
        <v>1604272.06</v>
      </c>
      <c r="S35" s="33">
        <v>1758310</v>
      </c>
      <c r="T35" s="34">
        <f>314528+404393+366994+269595+259595+179730+134798-93390</f>
        <v>1836243</v>
      </c>
      <c r="U35" s="35">
        <v>23666.44</v>
      </c>
      <c r="V35" s="33"/>
      <c r="W35" s="34"/>
      <c r="X35" s="35"/>
      <c r="Y35" s="33"/>
      <c r="Z35" s="36"/>
      <c r="AA35" s="35">
        <f t="shared" si="2"/>
        <v>4111043.1300000004</v>
      </c>
      <c r="AB35" s="35">
        <f t="shared" si="2"/>
        <v>4175809</v>
      </c>
      <c r="AC35" s="35">
        <f t="shared" si="2"/>
        <v>4240609</v>
      </c>
    </row>
    <row r="36" spans="1:29" x14ac:dyDescent="0.3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>
        <v>288845.73</v>
      </c>
      <c r="V36" s="33">
        <v>295000</v>
      </c>
      <c r="W36" s="34">
        <v>290000</v>
      </c>
      <c r="X36" s="35"/>
      <c r="Y36" s="33"/>
      <c r="Z36" s="36"/>
      <c r="AA36" s="35">
        <f t="shared" si="2"/>
        <v>288845.73</v>
      </c>
      <c r="AB36" s="35">
        <f t="shared" si="2"/>
        <v>295000</v>
      </c>
      <c r="AC36" s="35">
        <f t="shared" si="2"/>
        <v>290000</v>
      </c>
    </row>
    <row r="37" spans="1:29" x14ac:dyDescent="0.35">
      <c r="A37" s="20">
        <v>818</v>
      </c>
      <c r="B37" s="21" t="s">
        <v>84</v>
      </c>
      <c r="C37" s="33">
        <v>1672.22</v>
      </c>
      <c r="D37" s="33">
        <v>20000</v>
      </c>
      <c r="E37" s="34">
        <v>20000</v>
      </c>
      <c r="F37" s="35">
        <v>393875.51</v>
      </c>
      <c r="G37" s="33">
        <v>435000</v>
      </c>
      <c r="H37" s="34">
        <v>450000</v>
      </c>
      <c r="I37" s="35">
        <v>165760.67000000001</v>
      </c>
      <c r="J37" s="33">
        <v>190000</v>
      </c>
      <c r="K37" s="34">
        <v>165000</v>
      </c>
      <c r="L37" s="35">
        <v>86633.57</v>
      </c>
      <c r="M37" s="33">
        <v>65000</v>
      </c>
      <c r="N37" s="34">
        <v>80000</v>
      </c>
      <c r="O37" s="35">
        <v>121586.79</v>
      </c>
      <c r="P37" s="33">
        <f>35000</f>
        <v>35000</v>
      </c>
      <c r="Q37" s="34">
        <f>35000</f>
        <v>35000</v>
      </c>
      <c r="R37" s="35">
        <v>601126.22</v>
      </c>
      <c r="S37" s="33">
        <v>382500</v>
      </c>
      <c r="T37" s="34">
        <v>409500</v>
      </c>
      <c r="U37" s="35">
        <v>7123.32</v>
      </c>
      <c r="V37" s="33">
        <v>260000</v>
      </c>
      <c r="W37" s="34">
        <f>10000+275000</f>
        <v>285000</v>
      </c>
      <c r="X37" s="35"/>
      <c r="Y37" s="33"/>
      <c r="Z37" s="36"/>
      <c r="AA37" s="35">
        <f t="shared" si="2"/>
        <v>1377778.3</v>
      </c>
      <c r="AB37" s="35">
        <f t="shared" si="2"/>
        <v>1387500</v>
      </c>
      <c r="AC37" s="35">
        <f t="shared" si="2"/>
        <v>1444500</v>
      </c>
    </row>
    <row r="38" spans="1:29" x14ac:dyDescent="0.35">
      <c r="A38" s="20">
        <v>819</v>
      </c>
      <c r="B38" s="21" t="s">
        <v>109</v>
      </c>
      <c r="C38" s="33">
        <v>6238.42</v>
      </c>
      <c r="D38" s="33">
        <v>10000</v>
      </c>
      <c r="E38" s="34">
        <v>4000</v>
      </c>
      <c r="F38" s="35">
        <v>19453.189999999999</v>
      </c>
      <c r="G38" s="33"/>
      <c r="H38" s="34"/>
      <c r="I38" s="35">
        <v>698.35</v>
      </c>
      <c r="J38" s="33"/>
      <c r="K38" s="34"/>
      <c r="L38" s="35">
        <v>15000</v>
      </c>
      <c r="M38" s="33"/>
      <c r="N38" s="34"/>
      <c r="O38" s="35">
        <v>17037.11</v>
      </c>
      <c r="P38" s="33"/>
      <c r="Q38" s="34"/>
      <c r="R38" s="35">
        <v>36693.19</v>
      </c>
      <c r="S38" s="33"/>
      <c r="T38" s="34"/>
      <c r="U38" s="35">
        <v>11169</v>
      </c>
      <c r="V38" s="33">
        <v>20000</v>
      </c>
      <c r="W38" s="34">
        <v>20000</v>
      </c>
      <c r="X38" s="35"/>
      <c r="Y38" s="33"/>
      <c r="Z38" s="36"/>
      <c r="AA38" s="35">
        <f t="shared" si="2"/>
        <v>106289.26000000001</v>
      </c>
      <c r="AB38" s="35">
        <f t="shared" si="2"/>
        <v>30000</v>
      </c>
      <c r="AC38" s="35">
        <f t="shared" si="2"/>
        <v>24000</v>
      </c>
    </row>
    <row r="39" spans="1:29" x14ac:dyDescent="0.35">
      <c r="A39" s="20">
        <v>820</v>
      </c>
      <c r="B39" s="21" t="s">
        <v>85</v>
      </c>
      <c r="C39" s="33">
        <v>132772.29999999999</v>
      </c>
      <c r="D39" s="33">
        <v>137262</v>
      </c>
      <c r="E39" s="34">
        <v>137262</v>
      </c>
      <c r="F39" s="35">
        <v>132501.9</v>
      </c>
      <c r="G39" s="33">
        <v>166373</v>
      </c>
      <c r="H39" s="34">
        <f>65650+14690+81373</f>
        <v>161713</v>
      </c>
      <c r="I39" s="35">
        <v>84252.14</v>
      </c>
      <c r="J39" s="33">
        <v>53250</v>
      </c>
      <c r="K39" s="34">
        <f>51300+8250</f>
        <v>59550</v>
      </c>
      <c r="L39" s="35">
        <v>35470.959999999999</v>
      </c>
      <c r="M39" s="33">
        <v>45000</v>
      </c>
      <c r="N39" s="34">
        <f>33210+5000+3000</f>
        <v>41210</v>
      </c>
      <c r="O39" s="35">
        <v>6114.32</v>
      </c>
      <c r="P39" s="33">
        <f>6000</f>
        <v>6000</v>
      </c>
      <c r="Q39" s="34">
        <f>5586+1000</f>
        <v>6586</v>
      </c>
      <c r="R39" s="35">
        <v>118607.64</v>
      </c>
      <c r="S39" s="33">
        <v>143450</v>
      </c>
      <c r="T39" s="34">
        <f>23767+33675+5269+8505+8748+9800+9800+27450</f>
        <v>127014</v>
      </c>
      <c r="U39" s="35">
        <v>34904.71</v>
      </c>
      <c r="V39" s="33">
        <v>28580</v>
      </c>
      <c r="W39" s="34">
        <f>563915-533335</f>
        <v>30580</v>
      </c>
      <c r="X39" s="35"/>
      <c r="Y39" s="33"/>
      <c r="Z39" s="36"/>
      <c r="AA39" s="35">
        <f t="shared" si="2"/>
        <v>544623.97</v>
      </c>
      <c r="AB39" s="35">
        <f t="shared" si="2"/>
        <v>579915</v>
      </c>
      <c r="AC39" s="35">
        <f t="shared" si="2"/>
        <v>563915</v>
      </c>
    </row>
    <row r="40" spans="1:29" x14ac:dyDescent="0.35">
      <c r="A40" s="20">
        <v>821</v>
      </c>
      <c r="B40" s="21" t="s">
        <v>110</v>
      </c>
      <c r="C40" s="33">
        <v>53378</v>
      </c>
      <c r="D40" s="33">
        <v>53378</v>
      </c>
      <c r="E40" s="34">
        <v>187703</v>
      </c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53378</v>
      </c>
      <c r="AB40" s="35">
        <f t="shared" si="2"/>
        <v>53378</v>
      </c>
      <c r="AC40" s="35">
        <f t="shared" si="2"/>
        <v>187703</v>
      </c>
    </row>
    <row r="41" spans="1:29" x14ac:dyDescent="0.35">
      <c r="A41" s="20">
        <v>822</v>
      </c>
      <c r="B41" s="21" t="s">
        <v>111</v>
      </c>
      <c r="C41" s="33">
        <v>67786.83</v>
      </c>
      <c r="D41" s="33">
        <v>109401</v>
      </c>
      <c r="E41" s="34">
        <f>95834</f>
        <v>95834</v>
      </c>
      <c r="F41" s="35">
        <v>381294.74</v>
      </c>
      <c r="G41" s="33">
        <v>395000</v>
      </c>
      <c r="H41" s="34">
        <v>375000</v>
      </c>
      <c r="I41" s="35">
        <v>162016.26</v>
      </c>
      <c r="J41" s="33">
        <v>48000</v>
      </c>
      <c r="K41" s="34">
        <v>30000</v>
      </c>
      <c r="L41" s="35">
        <v>62752.24</v>
      </c>
      <c r="M41" s="33">
        <v>20500</v>
      </c>
      <c r="N41" s="34">
        <v>20500</v>
      </c>
      <c r="O41" s="35">
        <v>35475.32</v>
      </c>
      <c r="P41" s="33">
        <f>11250</f>
        <v>11250</v>
      </c>
      <c r="Q41" s="34">
        <f>11250</f>
        <v>11250</v>
      </c>
      <c r="R41" s="35">
        <v>214094.99</v>
      </c>
      <c r="S41" s="33">
        <v>110250</v>
      </c>
      <c r="T41" s="34">
        <v>98500</v>
      </c>
      <c r="U41" s="35">
        <v>60569.55</v>
      </c>
      <c r="V41" s="33">
        <v>188542</v>
      </c>
      <c r="W41" s="34">
        <f>699626-631084</f>
        <v>68542</v>
      </c>
      <c r="X41" s="35"/>
      <c r="Y41" s="33"/>
      <c r="Z41" s="36"/>
      <c r="AA41" s="35">
        <f t="shared" si="2"/>
        <v>983989.92999999993</v>
      </c>
      <c r="AB41" s="35">
        <f t="shared" si="2"/>
        <v>882943</v>
      </c>
      <c r="AC41" s="35">
        <f t="shared" si="2"/>
        <v>699626</v>
      </c>
    </row>
    <row r="42" spans="1:29" x14ac:dyDescent="0.35">
      <c r="A42" s="20">
        <v>823</v>
      </c>
      <c r="B42" s="21" t="s">
        <v>112</v>
      </c>
      <c r="C42" s="33">
        <v>30000</v>
      </c>
      <c r="D42" s="33">
        <v>30000</v>
      </c>
      <c r="E42" s="34">
        <v>30000</v>
      </c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30000</v>
      </c>
      <c r="AB42" s="35">
        <f t="shared" si="2"/>
        <v>30000</v>
      </c>
      <c r="AC42" s="35">
        <f t="shared" si="2"/>
        <v>30000</v>
      </c>
    </row>
    <row r="43" spans="1:29" x14ac:dyDescent="0.3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" thickBot="1" x14ac:dyDescent="0.4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" thickBot="1" x14ac:dyDescent="0.4">
      <c r="A45" s="22"/>
      <c r="B45" s="23" t="s">
        <v>353</v>
      </c>
      <c r="C45" s="41">
        <f t="shared" ref="C45:Z45" si="3">SUM(C30:C44)</f>
        <v>1267376.75</v>
      </c>
      <c r="D45" s="41">
        <f t="shared" si="3"/>
        <v>1430473</v>
      </c>
      <c r="E45" s="42">
        <f t="shared" si="3"/>
        <v>1599250</v>
      </c>
      <c r="F45" s="41">
        <f t="shared" si="3"/>
        <v>3880451.26</v>
      </c>
      <c r="G45" s="41">
        <f t="shared" si="3"/>
        <v>3829465</v>
      </c>
      <c r="H45" s="42">
        <f t="shared" si="3"/>
        <v>3780015</v>
      </c>
      <c r="I45" s="39">
        <f t="shared" si="3"/>
        <v>1273198.1099999999</v>
      </c>
      <c r="J45" s="41">
        <f t="shared" si="3"/>
        <v>1061689</v>
      </c>
      <c r="K45" s="42">
        <f t="shared" si="3"/>
        <v>1188361</v>
      </c>
      <c r="L45" s="39">
        <f t="shared" si="3"/>
        <v>732495.56</v>
      </c>
      <c r="M45" s="41">
        <f t="shared" si="3"/>
        <v>608726</v>
      </c>
      <c r="N45" s="42">
        <f t="shared" si="3"/>
        <v>611987</v>
      </c>
      <c r="O45" s="39">
        <f t="shared" si="3"/>
        <v>564894.5199999999</v>
      </c>
      <c r="P45" s="41">
        <f t="shared" si="3"/>
        <v>392992</v>
      </c>
      <c r="Q45" s="42">
        <f t="shared" si="3"/>
        <v>421464</v>
      </c>
      <c r="R45" s="39">
        <f t="shared" si="3"/>
        <v>3524497.5300000003</v>
      </c>
      <c r="S45" s="41">
        <f t="shared" si="3"/>
        <v>3257923</v>
      </c>
      <c r="T45" s="42">
        <f t="shared" si="3"/>
        <v>3436519</v>
      </c>
      <c r="U45" s="39">
        <f t="shared" si="3"/>
        <v>1052210.5899999999</v>
      </c>
      <c r="V45" s="41">
        <f t="shared" si="3"/>
        <v>1435603</v>
      </c>
      <c r="W45" s="42">
        <f t="shared" si="3"/>
        <v>1402831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12295124.320000002</v>
      </c>
      <c r="AB45" s="41">
        <f>SUM(AB30:AB44)</f>
        <v>12016871</v>
      </c>
      <c r="AC45" s="43">
        <f>SUM(AC30:AC44)</f>
        <v>12440427</v>
      </c>
    </row>
    <row r="46" spans="1:29" ht="15" thickTop="1" x14ac:dyDescent="0.35"/>
  </sheetData>
  <pageMargins left="0.25" right="0.25" top="0.75" bottom="0.75" header="0.3" footer="0.3"/>
  <pageSetup scale="62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30" sqref="H30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540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McNeese State University</v>
      </c>
      <c r="C2" s="4"/>
    </row>
    <row r="3" spans="1:11" x14ac:dyDescent="0.35">
      <c r="A3" s="6" t="s">
        <v>116</v>
      </c>
      <c r="B3" s="7">
        <f>Revenue!B3</f>
        <v>14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  <c r="F29" s="8">
        <v>2053976.12</v>
      </c>
      <c r="H29" s="8">
        <v>3701468</v>
      </c>
      <c r="J29" s="8">
        <v>2800136</v>
      </c>
    </row>
    <row r="31" spans="1:11" x14ac:dyDescent="0.3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5">
      <c r="A41">
        <f>Revenue!B3</f>
        <v>14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5">
      <c r="C44" s="3" t="s">
        <v>196</v>
      </c>
      <c r="F44" s="8">
        <f t="shared" ref="F44:K44" si="3">F41+F39+F37+F35+F10+F12+F14+F16+F27+F29</f>
        <v>2053976.12</v>
      </c>
      <c r="G44" s="8">
        <f t="shared" si="3"/>
        <v>0</v>
      </c>
      <c r="H44" s="8">
        <f t="shared" si="3"/>
        <v>3701468</v>
      </c>
      <c r="I44" s="8">
        <f t="shared" si="3"/>
        <v>0</v>
      </c>
      <c r="J44" s="8">
        <f t="shared" si="3"/>
        <v>2800136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1"/>
  <cols>
    <col min="1" max="5" width="27" style="377"/>
    <col min="6" max="16384" width="27" style="394"/>
  </cols>
  <sheetData>
    <row r="1" spans="1:6" ht="24" customHeight="1" x14ac:dyDescent="1">
      <c r="A1" s="373" t="s">
        <v>131</v>
      </c>
      <c r="B1" s="368"/>
      <c r="C1" s="368"/>
      <c r="D1" s="368" t="s">
        <v>79</v>
      </c>
      <c r="E1" s="370" t="str">
        <f>Revenue!B2</f>
        <v>McNeese State University</v>
      </c>
      <c r="F1" s="393"/>
    </row>
    <row r="2" spans="1:6" ht="24" customHeight="1" x14ac:dyDescent="1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1.05">
      <c r="A3" s="384"/>
      <c r="B3" s="374"/>
      <c r="C3" s="374"/>
      <c r="D3" s="374"/>
      <c r="E3" s="374"/>
      <c r="F3" s="12"/>
    </row>
    <row r="4" spans="1:6" ht="24" customHeight="1" thickTop="1" thickBot="1" x14ac:dyDescent="1.0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1">
      <c r="A5" s="395"/>
      <c r="E5" s="396"/>
    </row>
    <row r="6" spans="1:6" ht="24" customHeight="1" x14ac:dyDescent="1">
      <c r="A6" s="395"/>
      <c r="B6" s="377" t="s">
        <v>117</v>
      </c>
      <c r="E6" s="396"/>
    </row>
    <row r="7" spans="1:6" ht="24" customHeight="1" x14ac:dyDescent="1">
      <c r="A7" s="395"/>
      <c r="E7" s="396"/>
    </row>
    <row r="8" spans="1:6" ht="24" customHeight="1" x14ac:dyDescent="1">
      <c r="A8" s="395"/>
      <c r="E8" s="396"/>
    </row>
    <row r="9" spans="1:6" ht="24" customHeight="1" x14ac:dyDescent="1">
      <c r="A9" s="395"/>
      <c r="E9" s="396"/>
    </row>
    <row r="10" spans="1:6" ht="24" customHeight="1" x14ac:dyDescent="1">
      <c r="A10" s="395"/>
      <c r="E10" s="396"/>
    </row>
    <row r="11" spans="1:6" ht="24" customHeight="1" x14ac:dyDescent="1">
      <c r="A11" s="395"/>
      <c r="E11" s="396"/>
    </row>
    <row r="12" spans="1:6" ht="24" customHeight="1" x14ac:dyDescent="1">
      <c r="A12" s="395"/>
      <c r="E12" s="396"/>
    </row>
    <row r="13" spans="1:6" ht="24" customHeight="1" x14ac:dyDescent="1">
      <c r="A13" s="395"/>
      <c r="E13" s="396"/>
    </row>
    <row r="14" spans="1:6" ht="24" customHeight="1" x14ac:dyDescent="1">
      <c r="A14" s="395"/>
      <c r="E14" s="396"/>
    </row>
    <row r="15" spans="1:6" ht="24" customHeight="1" x14ac:dyDescent="1">
      <c r="A15" s="395"/>
      <c r="E15" s="396"/>
    </row>
    <row r="16" spans="1:6" ht="24" customHeight="1" x14ac:dyDescent="1">
      <c r="A16" s="395"/>
      <c r="E16" s="396"/>
    </row>
    <row r="17" spans="1:5" ht="24" customHeight="1" x14ac:dyDescent="1">
      <c r="A17" s="395"/>
      <c r="E17" s="396"/>
    </row>
    <row r="18" spans="1:5" ht="24" customHeight="1" x14ac:dyDescent="1">
      <c r="A18" s="395"/>
      <c r="E18" s="396"/>
    </row>
    <row r="19" spans="1:5" ht="24" customHeight="1" x14ac:dyDescent="1">
      <c r="A19" s="395"/>
      <c r="E19" s="396"/>
    </row>
    <row r="20" spans="1:5" ht="24" customHeight="1" x14ac:dyDescent="1">
      <c r="A20" s="395"/>
      <c r="E20" s="396"/>
    </row>
    <row r="21" spans="1:5" ht="24" customHeight="1" x14ac:dyDescent="1">
      <c r="A21" s="395"/>
      <c r="E21" s="396"/>
    </row>
    <row r="22" spans="1:5" ht="24" customHeight="1" x14ac:dyDescent="1">
      <c r="A22" s="395"/>
      <c r="E22" s="396"/>
    </row>
    <row r="23" spans="1:5" ht="24" customHeight="1" x14ac:dyDescent="1">
      <c r="A23" s="395"/>
      <c r="E23" s="396"/>
    </row>
    <row r="24" spans="1:5" ht="24" customHeight="1" x14ac:dyDescent="1">
      <c r="A24" s="395"/>
      <c r="E24" s="396"/>
    </row>
    <row r="25" spans="1:5" ht="24" customHeight="1" x14ac:dyDescent="1">
      <c r="A25" s="395"/>
      <c r="E25" s="396"/>
    </row>
    <row r="26" spans="1:5" ht="24" customHeight="1" x14ac:dyDescent="1">
      <c r="A26" s="395"/>
      <c r="E26" s="396"/>
    </row>
    <row r="27" spans="1:5" ht="24" customHeight="1" x14ac:dyDescent="1">
      <c r="A27" s="395"/>
      <c r="E27" s="396"/>
    </row>
    <row r="28" spans="1:5" ht="24" customHeight="1" x14ac:dyDescent="1">
      <c r="A28" s="395"/>
      <c r="E28" s="396"/>
    </row>
    <row r="29" spans="1:5" ht="24" customHeight="1" x14ac:dyDescent="1">
      <c r="A29" s="395"/>
      <c r="E29" s="396"/>
    </row>
    <row r="30" spans="1:5" ht="24" customHeight="1" x14ac:dyDescent="1">
      <c r="A30" s="395"/>
      <c r="E30" s="396"/>
    </row>
    <row r="31" spans="1:5" ht="24" customHeight="1" x14ac:dyDescent="1">
      <c r="A31" s="395"/>
      <c r="E31" s="396"/>
    </row>
    <row r="32" spans="1:5" ht="24" customHeight="1" x14ac:dyDescent="1">
      <c r="A32" s="395"/>
      <c r="E32" s="396"/>
    </row>
    <row r="33" spans="1:5" ht="24" customHeight="1" x14ac:dyDescent="1">
      <c r="A33" s="395"/>
      <c r="E33" s="396"/>
    </row>
    <row r="34" spans="1:5" ht="24" customHeight="1" x14ac:dyDescent="1">
      <c r="A34" s="395"/>
      <c r="E34" s="396"/>
    </row>
    <row r="35" spans="1:5" ht="24" customHeight="1" x14ac:dyDescent="1">
      <c r="A35" s="395"/>
      <c r="E35" s="396"/>
    </row>
    <row r="36" spans="1:5" ht="24" customHeight="1" x14ac:dyDescent="1">
      <c r="A36" s="395"/>
      <c r="E36" s="396"/>
    </row>
    <row r="37" spans="1:5" ht="24" customHeight="1" x14ac:dyDescent="1">
      <c r="A37" s="395"/>
      <c r="E37" s="396"/>
    </row>
    <row r="38" spans="1:5" ht="24" customHeight="1" x14ac:dyDescent="1">
      <c r="A38" s="395"/>
      <c r="E38" s="396"/>
    </row>
    <row r="39" spans="1:5" ht="24" customHeight="1" x14ac:dyDescent="1">
      <c r="A39" s="395"/>
      <c r="E39" s="396"/>
    </row>
    <row r="40" spans="1:5" ht="24" customHeight="1" x14ac:dyDescent="1">
      <c r="A40" s="395"/>
      <c r="E40" s="396"/>
    </row>
    <row r="41" spans="1:5" ht="24" customHeight="1" x14ac:dyDescent="1">
      <c r="A41" s="395"/>
      <c r="E41" s="396"/>
    </row>
    <row r="42" spans="1:5" ht="24" customHeight="1" thickBot="1" x14ac:dyDescent="1.05">
      <c r="A42" s="397"/>
      <c r="B42" s="398"/>
      <c r="C42" s="398"/>
      <c r="D42" s="398"/>
      <c r="E42" s="399"/>
    </row>
    <row r="43" spans="1:5" ht="24" customHeight="1" thickTop="1" x14ac:dyDescent="1"/>
  </sheetData>
  <pageMargins left="0.7" right="0.7" top="0.75" bottom="0.75" header="0.3" footer="0.3"/>
  <pageSetup scale="6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ySplit="5" topLeftCell="A6" activePane="bottomLeft" state="frozen"/>
      <selection pane="bottomLeft" activeCell="D80" sqref="D80"/>
    </sheetView>
  </sheetViews>
  <sheetFormatPr defaultColWidth="9.1796875" defaultRowHeight="15" customHeight="1" x14ac:dyDescent="0.35"/>
  <cols>
    <col min="1" max="1" width="60.81640625" customWidth="1"/>
    <col min="2" max="5" width="24.81640625" style="8" customWidth="1"/>
    <col min="6" max="6" width="24.81640625" style="365" customWidth="1"/>
    <col min="7" max="7" width="30.1796875" customWidth="1"/>
    <col min="8" max="8" width="25.1796875" customWidth="1"/>
  </cols>
  <sheetData>
    <row r="1" spans="1:6" s="377" customFormat="1" ht="20.149999999999999" customHeight="1" x14ac:dyDescent="0.45">
      <c r="A1" s="366" t="s">
        <v>131</v>
      </c>
      <c r="B1" s="368"/>
      <c r="C1" s="368"/>
      <c r="D1" s="375" t="s">
        <v>79</v>
      </c>
      <c r="E1" s="370" t="str">
        <f>Revenue!B2</f>
        <v>McNeese State University</v>
      </c>
      <c r="F1" s="376"/>
    </row>
    <row r="2" spans="1:6" s="377" customFormat="1" ht="20.149999999999999" customHeight="1" x14ac:dyDescent="0.45">
      <c r="A2" s="366" t="s">
        <v>132</v>
      </c>
      <c r="B2" s="368"/>
      <c r="C2" s="368"/>
      <c r="D2" s="368"/>
      <c r="E2" s="368"/>
      <c r="F2" s="378"/>
    </row>
    <row r="3" spans="1:6" s="377" customFormat="1" ht="20.149999999999999" customHeight="1" thickBot="1" x14ac:dyDescent="0.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35">
      <c r="A4" s="320" t="s">
        <v>134</v>
      </c>
      <c r="B4" s="321" t="s">
        <v>135</v>
      </c>
      <c r="C4" s="322" t="s">
        <v>445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35">
      <c r="A5" s="324"/>
      <c r="B5" s="325" t="s">
        <v>448</v>
      </c>
      <c r="C5" s="325" t="s">
        <v>448</v>
      </c>
      <c r="D5" s="325" t="s">
        <v>542</v>
      </c>
      <c r="E5" s="325" t="s">
        <v>541</v>
      </c>
      <c r="F5" s="326" t="s">
        <v>139</v>
      </c>
    </row>
    <row r="6" spans="1:6" ht="15" customHeight="1" x14ac:dyDescent="0.35">
      <c r="A6" s="328" t="s">
        <v>140</v>
      </c>
      <c r="B6" s="329"/>
      <c r="C6" s="329"/>
      <c r="D6" s="329"/>
      <c r="E6" s="329"/>
      <c r="F6" s="330"/>
    </row>
    <row r="7" spans="1:6" ht="15" customHeight="1" x14ac:dyDescent="0.35">
      <c r="A7" s="328" t="s">
        <v>141</v>
      </c>
      <c r="B7" s="329"/>
      <c r="C7" s="329"/>
      <c r="D7" s="329"/>
      <c r="E7" s="329"/>
      <c r="F7" s="331"/>
    </row>
    <row r="8" spans="1:6" ht="15" customHeight="1" x14ac:dyDescent="0.35">
      <c r="A8" s="332" t="s">
        <v>142</v>
      </c>
      <c r="B8" s="333">
        <f>Revenue!F34</f>
        <v>21069673.98</v>
      </c>
      <c r="C8" s="333">
        <f>Revenue!H34</f>
        <v>21069674</v>
      </c>
      <c r="D8" s="333">
        <f>Revenue!J34</f>
        <v>22776387</v>
      </c>
      <c r="E8" s="333">
        <f t="shared" ref="E8:E33" si="0">D8-C8</f>
        <v>1706713</v>
      </c>
      <c r="F8" s="334">
        <f t="shared" ref="F8:F33" si="1">IF(ISBLANK(E8),"  ",IF(C8&gt;0,E8/C8,IF(E8&gt;0,1,0)))</f>
        <v>8.1003294118361768E-2</v>
      </c>
    </row>
    <row r="9" spans="1:6" ht="15" customHeight="1" x14ac:dyDescent="0.3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35">
      <c r="A10" s="469" t="s">
        <v>144</v>
      </c>
      <c r="B10" s="470">
        <f>SUM(B11:B33)</f>
        <v>4051042</v>
      </c>
      <c r="C10" s="470">
        <f>SUM(C11:C33)</f>
        <v>4051042</v>
      </c>
      <c r="D10" s="470">
        <f>SUM(D11:D33)</f>
        <v>3422255</v>
      </c>
      <c r="E10" s="470">
        <f t="shared" si="0"/>
        <v>-628787</v>
      </c>
      <c r="F10" s="471">
        <f t="shared" si="1"/>
        <v>-0.15521611476750921</v>
      </c>
    </row>
    <row r="11" spans="1:6" s="404" customFormat="1" ht="15" customHeight="1" x14ac:dyDescent="0.35">
      <c r="A11" s="464" t="s">
        <v>145</v>
      </c>
      <c r="B11" s="467">
        <f>Revenue!F39</f>
        <v>0</v>
      </c>
      <c r="C11" s="467">
        <f>Revenue!H39</f>
        <v>0</v>
      </c>
      <c r="D11" s="467">
        <f>Revenue!J39</f>
        <v>0</v>
      </c>
      <c r="E11" s="468">
        <f t="shared" si="0"/>
        <v>0</v>
      </c>
      <c r="F11" s="403">
        <f t="shared" si="1"/>
        <v>0</v>
      </c>
    </row>
    <row r="12" spans="1:6" s="404" customFormat="1" ht="15" customHeight="1" x14ac:dyDescent="0.35">
      <c r="A12" s="465" t="s">
        <v>146</v>
      </c>
      <c r="B12" s="467">
        <f>Revenue!F40</f>
        <v>1395937</v>
      </c>
      <c r="C12" s="467">
        <f>Revenue!H40</f>
        <v>1395937</v>
      </c>
      <c r="D12" s="467">
        <f>Revenue!J40</f>
        <v>1207647</v>
      </c>
      <c r="E12" s="468">
        <f t="shared" si="0"/>
        <v>-188290</v>
      </c>
      <c r="F12" s="403">
        <f t="shared" si="1"/>
        <v>-0.1348843106816425</v>
      </c>
    </row>
    <row r="13" spans="1:6" s="404" customFormat="1" ht="15" customHeight="1" x14ac:dyDescent="0.35">
      <c r="A13" s="465" t="s">
        <v>147</v>
      </c>
      <c r="B13" s="467">
        <f>Revenue!F41</f>
        <v>0</v>
      </c>
      <c r="C13" s="467">
        <f>Revenue!H41</f>
        <v>0</v>
      </c>
      <c r="D13" s="467">
        <f>Revenue!J41</f>
        <v>0</v>
      </c>
      <c r="E13" s="468">
        <f t="shared" si="0"/>
        <v>0</v>
      </c>
      <c r="F13" s="403">
        <f t="shared" si="1"/>
        <v>0</v>
      </c>
    </row>
    <row r="14" spans="1:6" s="404" customFormat="1" ht="15" customHeight="1" x14ac:dyDescent="0.35">
      <c r="A14" s="465" t="s">
        <v>148</v>
      </c>
      <c r="B14" s="467">
        <f>Revenue!F42</f>
        <v>774807</v>
      </c>
      <c r="C14" s="467">
        <f>Revenue!H42</f>
        <v>774807</v>
      </c>
      <c r="D14" s="467">
        <f>Revenue!J42</f>
        <v>343620</v>
      </c>
      <c r="E14" s="468">
        <f t="shared" si="0"/>
        <v>-431187</v>
      </c>
      <c r="F14" s="403">
        <f t="shared" si="1"/>
        <v>-0.55650891125144708</v>
      </c>
    </row>
    <row r="15" spans="1:6" s="404" customFormat="1" ht="15" customHeight="1" x14ac:dyDescent="0.35">
      <c r="A15" s="465" t="s">
        <v>149</v>
      </c>
      <c r="B15" s="467">
        <f>Revenue!F43</f>
        <v>1880298</v>
      </c>
      <c r="C15" s="467">
        <f>Revenue!H43</f>
        <v>1880298</v>
      </c>
      <c r="D15" s="467">
        <f>Revenue!J43</f>
        <v>1870988</v>
      </c>
      <c r="E15" s="468">
        <f t="shared" si="0"/>
        <v>-9310</v>
      </c>
      <c r="F15" s="403">
        <f t="shared" si="1"/>
        <v>-4.9513428190637865E-3</v>
      </c>
    </row>
    <row r="16" spans="1:6" s="404" customFormat="1" ht="15" customHeight="1" x14ac:dyDescent="0.35">
      <c r="A16" s="465" t="s">
        <v>549</v>
      </c>
      <c r="B16" s="467">
        <f>Revenue!F44</f>
        <v>0</v>
      </c>
      <c r="C16" s="467">
        <f>Revenue!H44</f>
        <v>0</v>
      </c>
      <c r="D16" s="467">
        <f>Revenue!J44</f>
        <v>0</v>
      </c>
      <c r="E16" s="468">
        <f t="shared" si="0"/>
        <v>0</v>
      </c>
      <c r="F16" s="403">
        <f t="shared" si="1"/>
        <v>0</v>
      </c>
    </row>
    <row r="17" spans="1:6" s="404" customFormat="1" ht="15" customHeight="1" x14ac:dyDescent="0.35">
      <c r="A17" s="465" t="s">
        <v>151</v>
      </c>
      <c r="B17" s="467">
        <f>Revenue!F49</f>
        <v>0</v>
      </c>
      <c r="C17" s="467">
        <f>Revenue!H49</f>
        <v>0</v>
      </c>
      <c r="D17" s="467">
        <f>Revenue!J49</f>
        <v>0</v>
      </c>
      <c r="E17" s="468">
        <f t="shared" si="0"/>
        <v>0</v>
      </c>
      <c r="F17" s="403">
        <f t="shared" si="1"/>
        <v>0</v>
      </c>
    </row>
    <row r="18" spans="1:6" s="404" customFormat="1" ht="15" customHeight="1" x14ac:dyDescent="0.35">
      <c r="A18" s="465" t="s">
        <v>470</v>
      </c>
      <c r="B18" s="467">
        <f>Revenue!F45</f>
        <v>0</v>
      </c>
      <c r="C18" s="467">
        <f>Revenue!H45</f>
        <v>0</v>
      </c>
      <c r="D18" s="467">
        <f>Revenue!J45</f>
        <v>0</v>
      </c>
      <c r="E18" s="468">
        <f t="shared" si="0"/>
        <v>0</v>
      </c>
      <c r="F18" s="403">
        <f t="shared" si="1"/>
        <v>0</v>
      </c>
    </row>
    <row r="19" spans="1:6" s="404" customFormat="1" ht="15" customHeight="1" x14ac:dyDescent="0.35">
      <c r="A19" s="465" t="s">
        <v>153</v>
      </c>
      <c r="B19" s="467">
        <f>Revenue!F46</f>
        <v>0</v>
      </c>
      <c r="C19" s="467">
        <f>Revenue!H46</f>
        <v>0</v>
      </c>
      <c r="D19" s="467">
        <f>Revenue!J46</f>
        <v>0</v>
      </c>
      <c r="E19" s="468">
        <f t="shared" si="0"/>
        <v>0</v>
      </c>
      <c r="F19" s="403">
        <f t="shared" si="1"/>
        <v>0</v>
      </c>
    </row>
    <row r="20" spans="1:6" s="404" customFormat="1" ht="15" customHeight="1" x14ac:dyDescent="0.35">
      <c r="A20" s="465" t="s">
        <v>154</v>
      </c>
      <c r="B20" s="467">
        <f>Revenue!F47</f>
        <v>0</v>
      </c>
      <c r="C20" s="467">
        <f>Revenue!H47</f>
        <v>0</v>
      </c>
      <c r="D20" s="467">
        <f>Revenue!J47</f>
        <v>0</v>
      </c>
      <c r="E20" s="468">
        <f t="shared" si="0"/>
        <v>0</v>
      </c>
      <c r="F20" s="403">
        <f t="shared" si="1"/>
        <v>0</v>
      </c>
    </row>
    <row r="21" spans="1:6" s="404" customFormat="1" ht="15" customHeight="1" x14ac:dyDescent="0.35">
      <c r="A21" s="466" t="s">
        <v>472</v>
      </c>
      <c r="B21" s="467">
        <f>Revenue!F48</f>
        <v>0</v>
      </c>
      <c r="C21" s="467">
        <f>Revenue!H48</f>
        <v>0</v>
      </c>
      <c r="D21" s="467">
        <f>Revenue!J48</f>
        <v>0</v>
      </c>
      <c r="E21" s="468">
        <f t="shared" si="0"/>
        <v>0</v>
      </c>
      <c r="F21" s="403">
        <f t="shared" si="1"/>
        <v>0</v>
      </c>
    </row>
    <row r="22" spans="1:6" s="404" customFormat="1" ht="15" customHeight="1" x14ac:dyDescent="0.35">
      <c r="A22" s="466" t="s">
        <v>381</v>
      </c>
      <c r="B22" s="467">
        <f>Revenue!F50</f>
        <v>0</v>
      </c>
      <c r="C22" s="467">
        <f>Revenue!H50</f>
        <v>0</v>
      </c>
      <c r="D22" s="467">
        <f>Revenue!J50</f>
        <v>0</v>
      </c>
      <c r="E22" s="468">
        <f t="shared" si="0"/>
        <v>0</v>
      </c>
      <c r="F22" s="403">
        <f t="shared" si="1"/>
        <v>0</v>
      </c>
    </row>
    <row r="23" spans="1:6" s="404" customFormat="1" ht="15" customHeight="1" x14ac:dyDescent="0.35">
      <c r="A23" s="466" t="s">
        <v>471</v>
      </c>
      <c r="B23" s="467">
        <f>Revenue!F51</f>
        <v>0</v>
      </c>
      <c r="C23" s="467">
        <f>Revenue!H51</f>
        <v>0</v>
      </c>
      <c r="D23" s="467">
        <f>Revenue!J51</f>
        <v>0</v>
      </c>
      <c r="E23" s="468">
        <f t="shared" si="0"/>
        <v>0</v>
      </c>
      <c r="F23" s="403">
        <f t="shared" si="1"/>
        <v>0</v>
      </c>
    </row>
    <row r="24" spans="1:6" s="404" customFormat="1" ht="15" customHeight="1" x14ac:dyDescent="0.35">
      <c r="A24" s="466" t="s">
        <v>382</v>
      </c>
      <c r="B24" s="467">
        <f>Revenue!F52</f>
        <v>0</v>
      </c>
      <c r="C24" s="467">
        <f>Revenue!H52</f>
        <v>0</v>
      </c>
      <c r="D24" s="467">
        <f>Revenue!J52</f>
        <v>0</v>
      </c>
      <c r="E24" s="468">
        <f t="shared" si="0"/>
        <v>0</v>
      </c>
      <c r="F24" s="403">
        <f t="shared" si="1"/>
        <v>0</v>
      </c>
    </row>
    <row r="25" spans="1:6" s="404" customFormat="1" ht="15" customHeight="1" x14ac:dyDescent="0.35">
      <c r="A25" s="466" t="s">
        <v>415</v>
      </c>
      <c r="B25" s="467">
        <f>Revenue!F53</f>
        <v>0</v>
      </c>
      <c r="C25" s="467">
        <f>Revenue!H53</f>
        <v>0</v>
      </c>
      <c r="D25" s="467">
        <f>Revenue!J53</f>
        <v>0</v>
      </c>
      <c r="E25" s="468">
        <f t="shared" si="0"/>
        <v>0</v>
      </c>
      <c r="F25" s="403">
        <f t="shared" si="1"/>
        <v>0</v>
      </c>
    </row>
    <row r="26" spans="1:6" s="404" customFormat="1" ht="15" customHeight="1" x14ac:dyDescent="0.35">
      <c r="A26" s="466" t="s">
        <v>463</v>
      </c>
      <c r="B26" s="467">
        <f>Revenue!F54</f>
        <v>0</v>
      </c>
      <c r="C26" s="467">
        <f>Revenue!H54</f>
        <v>0</v>
      </c>
      <c r="D26" s="467">
        <f>Revenue!J54</f>
        <v>0</v>
      </c>
      <c r="E26" s="468">
        <f t="shared" si="0"/>
        <v>0</v>
      </c>
      <c r="F26" s="403">
        <f t="shared" si="1"/>
        <v>0</v>
      </c>
    </row>
    <row r="27" spans="1:6" s="404" customFormat="1" ht="15" customHeight="1" x14ac:dyDescent="0.35">
      <c r="A27" s="466" t="s">
        <v>461</v>
      </c>
      <c r="B27" s="467">
        <f>Revenue!F55</f>
        <v>0</v>
      </c>
      <c r="C27" s="467">
        <f>Revenue!H55</f>
        <v>0</v>
      </c>
      <c r="D27" s="467">
        <f>Revenue!J55</f>
        <v>0</v>
      </c>
      <c r="E27" s="468">
        <f t="shared" si="0"/>
        <v>0</v>
      </c>
      <c r="F27" s="403">
        <f t="shared" si="1"/>
        <v>0</v>
      </c>
    </row>
    <row r="28" spans="1:6" s="404" customFormat="1" ht="15" customHeight="1" x14ac:dyDescent="0.35">
      <c r="A28" s="466" t="s">
        <v>460</v>
      </c>
      <c r="B28" s="467">
        <f>Revenue!F56</f>
        <v>0</v>
      </c>
      <c r="C28" s="467">
        <f>Revenue!H56</f>
        <v>0</v>
      </c>
      <c r="D28" s="467">
        <f>Revenue!J56</f>
        <v>0</v>
      </c>
      <c r="E28" s="468">
        <f t="shared" si="0"/>
        <v>0</v>
      </c>
      <c r="F28" s="403">
        <f t="shared" si="1"/>
        <v>0</v>
      </c>
    </row>
    <row r="29" spans="1:6" s="404" customFormat="1" ht="15" customHeight="1" x14ac:dyDescent="0.35">
      <c r="A29" s="466" t="s">
        <v>464</v>
      </c>
      <c r="B29" s="467">
        <f>Revenue!F57</f>
        <v>0</v>
      </c>
      <c r="C29" s="467">
        <f>Revenue!H57</f>
        <v>0</v>
      </c>
      <c r="D29" s="467">
        <f>Revenue!J57</f>
        <v>0</v>
      </c>
      <c r="E29" s="468">
        <f t="shared" si="0"/>
        <v>0</v>
      </c>
      <c r="F29" s="403">
        <f t="shared" si="1"/>
        <v>0</v>
      </c>
    </row>
    <row r="30" spans="1:6" s="404" customFormat="1" ht="15" customHeight="1" x14ac:dyDescent="0.35">
      <c r="A30" s="466" t="s">
        <v>462</v>
      </c>
      <c r="B30" s="467">
        <f>Revenue!F58</f>
        <v>0</v>
      </c>
      <c r="C30" s="467">
        <f>Revenue!H58</f>
        <v>0</v>
      </c>
      <c r="D30" s="467">
        <f>Revenue!J58</f>
        <v>0</v>
      </c>
      <c r="E30" s="468">
        <f t="shared" si="0"/>
        <v>0</v>
      </c>
      <c r="F30" s="403">
        <f t="shared" si="1"/>
        <v>0</v>
      </c>
    </row>
    <row r="31" spans="1:6" s="404" customFormat="1" ht="15" customHeight="1" x14ac:dyDescent="0.35">
      <c r="A31" s="466" t="s">
        <v>560</v>
      </c>
      <c r="B31" s="467">
        <f>Revenue!F59</f>
        <v>0</v>
      </c>
      <c r="C31" s="467">
        <f>Revenue!H59</f>
        <v>0</v>
      </c>
      <c r="D31" s="467">
        <f>Revenue!J59</f>
        <v>0</v>
      </c>
      <c r="E31" s="468">
        <f t="shared" si="0"/>
        <v>0</v>
      </c>
      <c r="F31" s="403">
        <f t="shared" si="1"/>
        <v>0</v>
      </c>
    </row>
    <row r="32" spans="1:6" s="404" customFormat="1" ht="15" customHeight="1" x14ac:dyDescent="0.35">
      <c r="A32" s="466" t="s">
        <v>561</v>
      </c>
      <c r="B32" s="467">
        <f>Revenue!F60</f>
        <v>0</v>
      </c>
      <c r="C32" s="467">
        <f>Revenue!H60</f>
        <v>0</v>
      </c>
      <c r="D32" s="467">
        <f>Revenue!J60</f>
        <v>0</v>
      </c>
      <c r="E32" s="468">
        <f t="shared" si="0"/>
        <v>0</v>
      </c>
      <c r="F32" s="403">
        <f t="shared" si="1"/>
        <v>0</v>
      </c>
    </row>
    <row r="33" spans="1:12" s="404" customFormat="1" ht="15" customHeight="1" x14ac:dyDescent="0.35">
      <c r="A33" s="466" t="s">
        <v>562</v>
      </c>
      <c r="B33" s="467">
        <f>Revenue!F61</f>
        <v>0</v>
      </c>
      <c r="C33" s="467">
        <f>Revenue!H61</f>
        <v>0</v>
      </c>
      <c r="D33" s="467">
        <f>Revenue!J61</f>
        <v>0</v>
      </c>
      <c r="E33" s="468">
        <f t="shared" si="0"/>
        <v>0</v>
      </c>
      <c r="F33" s="403">
        <f t="shared" si="1"/>
        <v>0</v>
      </c>
    </row>
    <row r="34" spans="1:12" ht="15" customHeight="1" x14ac:dyDescent="0.35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35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35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35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3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35">
      <c r="A39" s="341" t="s">
        <v>158</v>
      </c>
      <c r="B39" s="342">
        <f>B38+B37+B35+B10+B9+B8</f>
        <v>25120715.98</v>
      </c>
      <c r="C39" s="342">
        <f>C38+C37+C35+C10+C9+C8</f>
        <v>25120716</v>
      </c>
      <c r="D39" s="342">
        <f>D38+D37+D35+D10+D9+D8</f>
        <v>26198642</v>
      </c>
      <c r="E39" s="342">
        <f>D39-C39</f>
        <v>1077926</v>
      </c>
      <c r="F39" s="343">
        <f>IF(ISBLANK(E39),"  ",IF(C39&gt;0,E39/C39,IF(E39&gt;0,1,0)))</f>
        <v>4.2909843811776704E-2</v>
      </c>
    </row>
    <row r="40" spans="1:12" ht="15" customHeight="1" x14ac:dyDescent="0.35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35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35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35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35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35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35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3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35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35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35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35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35">
      <c r="A52" s="339" t="s">
        <v>159</v>
      </c>
      <c r="B52" s="347">
        <f>Revenue!F7+Revenue!F20+Revenue!F24+Revenue!F32+Revenue!F76</f>
        <v>41664399.479999989</v>
      </c>
      <c r="C52" s="347">
        <f>Revenue!H7+Revenue!H20+Revenue!H24+Revenue!H32+Revenue!H76</f>
        <v>53389120</v>
      </c>
      <c r="D52" s="347">
        <f>Revenue!J7+Revenue!J20+Revenue!J24+Revenue!J32+Revenue!J76</f>
        <v>49389120</v>
      </c>
      <c r="E52" s="347">
        <f>D52-C52</f>
        <v>-4000000</v>
      </c>
      <c r="F52" s="343">
        <f>IF(ISBLANK(E52),"  ",IF(C52&gt;0,E52/C52,IF(E52&gt;0,1,0)))</f>
        <v>-7.4921631972956287E-2</v>
      </c>
    </row>
    <row r="53" spans="1:6" ht="15" customHeight="1" x14ac:dyDescent="0.35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35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35">
      <c r="A55" s="339"/>
      <c r="B55" s="329"/>
      <c r="C55" s="329"/>
      <c r="D55" s="329"/>
      <c r="E55" s="329"/>
      <c r="F55" s="352"/>
    </row>
    <row r="56" spans="1:6" s="3" customFormat="1" ht="15" customHeight="1" x14ac:dyDescent="0.3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35">
      <c r="A57" s="338"/>
      <c r="B57" s="337"/>
      <c r="C57" s="337"/>
      <c r="D57" s="337"/>
      <c r="E57" s="337"/>
      <c r="F57" s="330"/>
    </row>
    <row r="58" spans="1:6" s="3" customFormat="1" ht="15" customHeight="1" x14ac:dyDescent="0.35">
      <c r="A58" s="353" t="s">
        <v>161</v>
      </c>
      <c r="B58" s="347">
        <f>B56+B54+B52+B50+B48+B39-B46</f>
        <v>66785115.459999993</v>
      </c>
      <c r="C58" s="347">
        <f>C56+C54+C52+C50+C48+C39-C46</f>
        <v>78509836</v>
      </c>
      <c r="D58" s="347">
        <f>D56+D54+D52+D50+D48+D39-D46</f>
        <v>75587762</v>
      </c>
      <c r="E58" s="347">
        <f>D58-C58</f>
        <v>-2922074</v>
      </c>
      <c r="F58" s="343">
        <f>IF(ISBLANK(E58),"  ",IF(C58&gt;0,E58/C58,IF(E58&gt;0,1,0)))</f>
        <v>-3.7219209068275215E-2</v>
      </c>
    </row>
    <row r="59" spans="1:6" ht="15" customHeight="1" x14ac:dyDescent="0.35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35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35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35">
      <c r="A62" s="336" t="s">
        <v>163</v>
      </c>
      <c r="B62" s="329">
        <f>Instruction!F44</f>
        <v>27472790.43</v>
      </c>
      <c r="C62" s="329">
        <f>Instruction!H44</f>
        <v>31742635</v>
      </c>
      <c r="D62" s="329">
        <f>Instruction!J44</f>
        <v>31766390</v>
      </c>
      <c r="E62" s="329">
        <f t="shared" ref="E62:E75" si="4">D62-C62</f>
        <v>23755</v>
      </c>
      <c r="F62" s="334">
        <f t="shared" ref="F62:F75" si="5">IF(ISBLANK(E62),"  ",IF(C62&gt;0,E62/C62,IF(E62&gt;0,1,0)))</f>
        <v>7.4836257292439643E-4</v>
      </c>
    </row>
    <row r="63" spans="1:6" ht="15" customHeight="1" x14ac:dyDescent="0.35">
      <c r="A63" s="338" t="s">
        <v>164</v>
      </c>
      <c r="B63" s="337">
        <f>Research!F44</f>
        <v>572046.18999999994</v>
      </c>
      <c r="C63" s="337">
        <f>Research!H44</f>
        <v>573420</v>
      </c>
      <c r="D63" s="337">
        <f>Research!J44</f>
        <v>564776</v>
      </c>
      <c r="E63" s="337">
        <f t="shared" si="4"/>
        <v>-8644</v>
      </c>
      <c r="F63" s="334">
        <f t="shared" si="5"/>
        <v>-1.5074465487775104E-2</v>
      </c>
    </row>
    <row r="64" spans="1:6" ht="15" customHeight="1" x14ac:dyDescent="0.35">
      <c r="A64" s="338" t="s">
        <v>165</v>
      </c>
      <c r="B64" s="337">
        <f>'Public Service'!F44</f>
        <v>0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35">
      <c r="A65" s="338" t="s">
        <v>166</v>
      </c>
      <c r="B65" s="337">
        <f>'Academic Supp'!F44</f>
        <v>5069280.25</v>
      </c>
      <c r="C65" s="337">
        <f>'Academic Supp'!H44</f>
        <v>5949953</v>
      </c>
      <c r="D65" s="337">
        <f>'Academic Supp'!J44</f>
        <v>5626081</v>
      </c>
      <c r="E65" s="337">
        <f t="shared" si="4"/>
        <v>-323872</v>
      </c>
      <c r="F65" s="334">
        <f t="shared" si="5"/>
        <v>-5.4432698880142412E-2</v>
      </c>
    </row>
    <row r="66" spans="1:6" ht="15" customHeight="1" x14ac:dyDescent="0.35">
      <c r="A66" s="338" t="s">
        <v>167</v>
      </c>
      <c r="B66" s="337">
        <f>'Student Services'!F44</f>
        <v>3852086.66</v>
      </c>
      <c r="C66" s="337">
        <f>'Student Services'!H44</f>
        <v>4447388</v>
      </c>
      <c r="D66" s="337">
        <f>'Student Services'!J44</f>
        <v>3953369</v>
      </c>
      <c r="E66" s="337">
        <f t="shared" si="4"/>
        <v>-494019</v>
      </c>
      <c r="F66" s="334">
        <f t="shared" si="5"/>
        <v>-0.11108070624825178</v>
      </c>
    </row>
    <row r="67" spans="1:6" ht="15" customHeight="1" x14ac:dyDescent="0.35">
      <c r="A67" s="338" t="s">
        <v>168</v>
      </c>
      <c r="B67" s="337">
        <f>'Institutional Supp'!F44</f>
        <v>7799128.8900000006</v>
      </c>
      <c r="C67" s="337">
        <f>'Institutional Supp'!H44</f>
        <v>9037603</v>
      </c>
      <c r="D67" s="337">
        <f>'Institutional Supp'!J44</f>
        <v>8191699</v>
      </c>
      <c r="E67" s="337">
        <f t="shared" si="4"/>
        <v>-845904</v>
      </c>
      <c r="F67" s="334">
        <f t="shared" si="5"/>
        <v>-9.3598269364122327E-2</v>
      </c>
    </row>
    <row r="68" spans="1:6" ht="15" customHeight="1" x14ac:dyDescent="0.35">
      <c r="A68" s="338" t="s">
        <v>169</v>
      </c>
      <c r="B68" s="337">
        <f>Scholarships!F44</f>
        <v>5807243.0999999996</v>
      </c>
      <c r="C68" s="337">
        <f>Scholarships!H44</f>
        <v>6020577</v>
      </c>
      <c r="D68" s="337">
        <f>Scholarships!J44</f>
        <v>6020577</v>
      </c>
      <c r="E68" s="337">
        <f t="shared" si="4"/>
        <v>0</v>
      </c>
      <c r="F68" s="334">
        <f t="shared" si="5"/>
        <v>0</v>
      </c>
    </row>
    <row r="69" spans="1:6" ht="15" customHeight="1" x14ac:dyDescent="0.35">
      <c r="A69" s="338" t="s">
        <v>170</v>
      </c>
      <c r="B69" s="337">
        <f>'OP&amp;M'!F44</f>
        <v>5867475.8500000006</v>
      </c>
      <c r="C69" s="337">
        <f>'OP&amp;M'!H44</f>
        <v>8366324</v>
      </c>
      <c r="D69" s="337">
        <f>'OP&amp;M'!J44</f>
        <v>7769146</v>
      </c>
      <c r="E69" s="337">
        <f t="shared" si="4"/>
        <v>-597178</v>
      </c>
      <c r="F69" s="334">
        <f t="shared" si="5"/>
        <v>-7.1378779975530465E-2</v>
      </c>
    </row>
    <row r="70" spans="1:6" s="3" customFormat="1" ht="15" customHeight="1" x14ac:dyDescent="0.35">
      <c r="A70" s="356" t="s">
        <v>171</v>
      </c>
      <c r="B70" s="342">
        <f>SUM(B62:B69)</f>
        <v>56440051.370000005</v>
      </c>
      <c r="C70" s="342">
        <f>SUM(C62:C69)</f>
        <v>66137900</v>
      </c>
      <c r="D70" s="342">
        <f>SUM(D62:D69)</f>
        <v>63892038</v>
      </c>
      <c r="E70" s="342">
        <f t="shared" si="4"/>
        <v>-2245862</v>
      </c>
      <c r="F70" s="343">
        <f t="shared" si="5"/>
        <v>-3.3957262023741303E-2</v>
      </c>
    </row>
    <row r="71" spans="1:6" ht="15" customHeight="1" x14ac:dyDescent="0.35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35">
      <c r="A72" s="338" t="s">
        <v>173</v>
      </c>
      <c r="B72" s="337">
        <f>Transfers!F44</f>
        <v>4166769</v>
      </c>
      <c r="C72" s="337">
        <f>Transfers!H44</f>
        <v>4546149</v>
      </c>
      <c r="D72" s="337">
        <f>Transfers!J44</f>
        <v>4771269</v>
      </c>
      <c r="E72" s="337">
        <f t="shared" si="4"/>
        <v>225120</v>
      </c>
      <c r="F72" s="334">
        <f t="shared" si="5"/>
        <v>4.9518834512463188E-2</v>
      </c>
    </row>
    <row r="73" spans="1:6" ht="15" customHeight="1" x14ac:dyDescent="0.35">
      <c r="A73" s="338" t="s">
        <v>174</v>
      </c>
      <c r="B73" s="337">
        <f>Athletics!U21+Athletics!U23-Athletics!AA40</f>
        <v>4124319</v>
      </c>
      <c r="C73" s="337">
        <f>Athletics!V21+Athletics!V23-Athletics!AB40</f>
        <v>4124319</v>
      </c>
      <c r="D73" s="337">
        <f>Athletics!W21+Athletics!W23-Athletics!AC40</f>
        <v>4124319</v>
      </c>
      <c r="E73" s="337">
        <f t="shared" si="4"/>
        <v>0</v>
      </c>
      <c r="F73" s="334">
        <f t="shared" si="5"/>
        <v>0</v>
      </c>
    </row>
    <row r="74" spans="1:6" ht="15" customHeight="1" x14ac:dyDescent="0.35">
      <c r="A74" s="338" t="s">
        <v>175</v>
      </c>
      <c r="B74" s="337">
        <f>Other!F44</f>
        <v>2053976.12</v>
      </c>
      <c r="C74" s="337">
        <f>Other!H44</f>
        <v>3701468</v>
      </c>
      <c r="D74" s="337">
        <f>Other!J44</f>
        <v>2800136</v>
      </c>
      <c r="E74" s="337">
        <f t="shared" si="4"/>
        <v>-901332</v>
      </c>
      <c r="F74" s="334">
        <f t="shared" si="5"/>
        <v>-0.24350663034233985</v>
      </c>
    </row>
    <row r="75" spans="1:6" s="3" customFormat="1" ht="15" customHeight="1" x14ac:dyDescent="0.35">
      <c r="A75" s="357" t="s">
        <v>176</v>
      </c>
      <c r="B75" s="358">
        <f>B74+B73+B72+B71+B70</f>
        <v>66785115.49000001</v>
      </c>
      <c r="C75" s="358">
        <f>C74+C73+C72+C71+C70</f>
        <v>78509836</v>
      </c>
      <c r="D75" s="358">
        <f>D74+D73+D72+D71+D70</f>
        <v>75587762</v>
      </c>
      <c r="E75" s="358">
        <f t="shared" si="4"/>
        <v>-2922074</v>
      </c>
      <c r="F75" s="343">
        <f t="shared" si="5"/>
        <v>-3.7219209068275215E-2</v>
      </c>
    </row>
    <row r="76" spans="1:6" ht="15" customHeight="1" x14ac:dyDescent="0.35">
      <c r="A76" s="355"/>
      <c r="B76" s="329"/>
      <c r="C76" s="329"/>
      <c r="D76" s="329"/>
      <c r="E76" s="329"/>
      <c r="F76" s="331"/>
    </row>
    <row r="77" spans="1:6" ht="15" customHeight="1" x14ac:dyDescent="0.35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35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28898047.060000002</v>
      </c>
      <c r="C78" s="333">
        <f>Instruction!H7+Research!H7+'Public Service'!H7+'Academic Supp'!H7+'Student Services'!H7+'Institutional Supp'!H7+Scholarships!H7+'OP&amp;M'!H7+Hospitals!H7+Transfers!H7+Other!H7</f>
        <v>31297265</v>
      </c>
      <c r="D78" s="333">
        <f>Instruction!J7+Research!J7+'Public Service'!J7+'Academic Supp'!J7+'Student Services'!J7+'Institutional Supp'!J7+Scholarships!J7+'OP&amp;M'!J7+Hospitals!J7+Transfers!J7+Other!J7</f>
        <v>31522046</v>
      </c>
      <c r="E78" s="329">
        <f t="shared" ref="E78:E96" si="6">D78-C78</f>
        <v>224781</v>
      </c>
      <c r="F78" s="334">
        <f t="shared" ref="F78:F96" si="7">IF(ISBLANK(E78),"  ",IF(C78&gt;0,E78/C78,IF(E78&gt;0,1,0)))</f>
        <v>7.182129173268016E-3</v>
      </c>
    </row>
    <row r="79" spans="1:6" ht="15" customHeight="1" x14ac:dyDescent="0.35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511716.37999999995</v>
      </c>
      <c r="C79" s="333">
        <f>Instruction!H8+Research!H8+'Public Service'!H8+'Academic Supp'!H8+'Student Services'!H8+'Institutional Supp'!H8+Scholarships!H8+'OP&amp;M'!H8+Hospitals!H8+Transfers!H8+Other!H8</f>
        <v>538386</v>
      </c>
      <c r="D79" s="333">
        <f>Instruction!J8+Research!J8+'Public Service'!J8+'Academic Supp'!J8+'Student Services'!J8+'Institutional Supp'!J8+Scholarships!J8+'OP&amp;M'!J8+Hospitals!J8+Transfers!J8+Other!J8</f>
        <v>324831</v>
      </c>
      <c r="E79" s="337">
        <f t="shared" si="6"/>
        <v>-213555</v>
      </c>
      <c r="F79" s="334">
        <f t="shared" si="7"/>
        <v>-0.39665778827829845</v>
      </c>
    </row>
    <row r="80" spans="1:6" ht="15" customHeight="1" x14ac:dyDescent="0.35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13826175.560000001</v>
      </c>
      <c r="C80" s="333">
        <f>Instruction!H9+Research!H9+'Public Service'!H9+'Academic Supp'!H9+'Student Services'!H9+'Institutional Supp'!H9+Scholarships!H9+'OP&amp;M'!H9+Hospitals!H9+Transfers!H9+Other!H9</f>
        <v>15019980</v>
      </c>
      <c r="D80" s="333">
        <f>Instruction!J9+Research!J9+'Public Service'!J9+'Academic Supp'!J9+'Student Services'!J9+'Institutional Supp'!J9+Scholarships!J9+'OP&amp;M'!J9+Hospitals!J9+Transfers!J9+Other!J9</f>
        <v>15215489</v>
      </c>
      <c r="E80" s="337">
        <f t="shared" si="6"/>
        <v>195509</v>
      </c>
      <c r="F80" s="334">
        <f t="shared" si="7"/>
        <v>1.3016595228488985E-2</v>
      </c>
    </row>
    <row r="81" spans="1:6" s="3" customFormat="1" ht="15" customHeight="1" x14ac:dyDescent="0.35">
      <c r="A81" s="356" t="s">
        <v>181</v>
      </c>
      <c r="B81" s="358">
        <f>SUM(B78:B80)</f>
        <v>43235939</v>
      </c>
      <c r="C81" s="358">
        <f>SUM(C78:C80)</f>
        <v>46855631</v>
      </c>
      <c r="D81" s="358">
        <f>SUM(D78:D80)</f>
        <v>47062366</v>
      </c>
      <c r="E81" s="342">
        <f t="shared" si="6"/>
        <v>206735</v>
      </c>
      <c r="F81" s="343">
        <f t="shared" si="7"/>
        <v>4.4121697987590863E-3</v>
      </c>
    </row>
    <row r="82" spans="1:6" ht="15" customHeight="1" x14ac:dyDescent="0.35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52288.83</v>
      </c>
      <c r="C82" s="335">
        <f>Instruction!H12+Research!H12+'Public Service'!H12+'Academic Supp'!H12+'Student Services'!H12+'Institutional Supp'!H12+Scholarships!H12+'OP&amp;M'!H12+Hospitals!H12+Transfers!H12+Other!H12</f>
        <v>90568</v>
      </c>
      <c r="D82" s="335">
        <f>Instruction!J12+Research!J12+'Public Service'!J12+'Academic Supp'!J12+'Student Services'!J12+'Institutional Supp'!J12+Scholarships!J12+'OP&amp;M'!J12+Hospitals!J12+Transfers!J12+Other!J12</f>
        <v>43200</v>
      </c>
      <c r="E82" s="337">
        <f t="shared" si="6"/>
        <v>-47368</v>
      </c>
      <c r="F82" s="334">
        <f t="shared" si="7"/>
        <v>-0.52301033477607983</v>
      </c>
    </row>
    <row r="83" spans="1:6" ht="15" customHeight="1" x14ac:dyDescent="0.35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4753711.4800000004</v>
      </c>
      <c r="C83" s="333">
        <f>Instruction!H14+Research!H14+'Public Service'!H14+'Academic Supp'!H14+'Student Services'!H14+'Institutional Supp'!H14+Scholarships!H14+'OP&amp;M'!H14+Hospitals!H14+Transfers!H14+Other!H14</f>
        <v>6119983</v>
      </c>
      <c r="D83" s="333">
        <f>Instruction!J14+Research!J14+'Public Service'!J14+'Academic Supp'!J14+'Student Services'!J14+'Institutional Supp'!J14+Scholarships!J14+'OP&amp;M'!J14+Hospitals!J14+Transfers!J14+Other!J14</f>
        <v>4896763</v>
      </c>
      <c r="E83" s="337">
        <f t="shared" si="6"/>
        <v>-1223220</v>
      </c>
      <c r="F83" s="334">
        <f t="shared" si="7"/>
        <v>-0.19987310422267512</v>
      </c>
    </row>
    <row r="84" spans="1:6" ht="15" customHeight="1" x14ac:dyDescent="0.35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504469.99</v>
      </c>
      <c r="C84" s="329">
        <f>Instruction!H16+Research!H16+'Public Service'!H16+'Academic Supp'!H16+'Student Services'!H16+'Institutional Supp'!H16+Scholarships!H16+'OP&amp;M'!H16+Hospitals!H16+Transfers!H16+Other!H16</f>
        <v>935113</v>
      </c>
      <c r="D84" s="329">
        <f>Instruction!J16+Research!J16+'Public Service'!J16+'Academic Supp'!J16+'Student Services'!J16+'Institutional Supp'!J16+Scholarships!J16+'OP&amp;M'!J16+Hospitals!J16+Transfers!J16+Other!J16</f>
        <v>712170</v>
      </c>
      <c r="E84" s="337">
        <f t="shared" si="6"/>
        <v>-222943</v>
      </c>
      <c r="F84" s="334">
        <f t="shared" si="7"/>
        <v>-0.23841289769257834</v>
      </c>
    </row>
    <row r="85" spans="1:6" s="3" customFormat="1" ht="15" customHeight="1" x14ac:dyDescent="0.35">
      <c r="A85" s="340" t="s">
        <v>185</v>
      </c>
      <c r="B85" s="358">
        <f>SUM(B82:B84)</f>
        <v>5310470.3000000007</v>
      </c>
      <c r="C85" s="358">
        <f>SUM(C82:C84)</f>
        <v>7145664</v>
      </c>
      <c r="D85" s="358">
        <f>SUM(D82:D84)</f>
        <v>5652133</v>
      </c>
      <c r="E85" s="342">
        <f t="shared" si="6"/>
        <v>-1493531</v>
      </c>
      <c r="F85" s="343">
        <f t="shared" si="7"/>
        <v>-0.20901220656330888</v>
      </c>
    </row>
    <row r="86" spans="1:6" ht="15" customHeight="1" x14ac:dyDescent="0.35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428181.02</v>
      </c>
      <c r="C86" s="329">
        <f>Instruction!H27+Research!H27+'Public Service'!H27+'Academic Supp'!H27+'Student Services'!H27+'Institutional Supp'!H27+Scholarships!H27+'OP&amp;M'!H27+Hospitals!H27+Transfers!H27+Other!H27</f>
        <v>356735</v>
      </c>
      <c r="D86" s="329">
        <f>Instruction!J27+Research!J27+'Public Service'!J27+'Academic Supp'!J27+'Student Services'!J27+'Institutional Supp'!J27+Scholarships!J27+'OP&amp;M'!J27+Hospitals!J27+Transfers!J27++Other!J27</f>
        <v>325250</v>
      </c>
      <c r="E86" s="337">
        <f t="shared" si="6"/>
        <v>-31485</v>
      </c>
      <c r="F86" s="334">
        <f t="shared" si="7"/>
        <v>-8.8258791539938611E-2</v>
      </c>
    </row>
    <row r="87" spans="1:6" ht="15" customHeight="1" x14ac:dyDescent="0.35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12308449.800000001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13946364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13025032</v>
      </c>
      <c r="E87" s="337">
        <f t="shared" si="6"/>
        <v>-921332</v>
      </c>
      <c r="F87" s="334">
        <f t="shared" si="7"/>
        <v>-6.6062523536600651E-2</v>
      </c>
    </row>
    <row r="88" spans="1:6" ht="15" customHeight="1" x14ac:dyDescent="0.35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35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4166769</v>
      </c>
      <c r="C89" s="337">
        <f>Instruction!H39+Research!H39+'Public Service'!H39+'Academic Supp'!H39+'Student Services'!H39+'Institutional Supp'!H39+Scholarships!H39+'OP&amp;M'!H39+Hospitals!H39+Transfers!H39+Other!H39</f>
        <v>4546149</v>
      </c>
      <c r="D89" s="337">
        <f>Instruction!J39+Research!J39+'Public Service'!J39+'Academic Supp'!J39+'Student Services'!J39+'Institutional Supp'!J39+Scholarships!J39+'OP&amp;M'!J39+Hospitals!J39+Transfers!J39+Other!J39</f>
        <v>4771269</v>
      </c>
      <c r="E89" s="337">
        <f t="shared" si="6"/>
        <v>225120</v>
      </c>
      <c r="F89" s="334">
        <f t="shared" si="7"/>
        <v>4.9518834512463188E-2</v>
      </c>
    </row>
    <row r="90" spans="1:6" s="3" customFormat="1" ht="15" customHeight="1" x14ac:dyDescent="0.35">
      <c r="A90" s="340" t="s">
        <v>190</v>
      </c>
      <c r="B90" s="342">
        <f>SUM(B86:B89)</f>
        <v>16903399.82</v>
      </c>
      <c r="C90" s="342">
        <f>SUM(C86:C89)</f>
        <v>18849248</v>
      </c>
      <c r="D90" s="342">
        <f>SUM(D86:D89)</f>
        <v>18121551</v>
      </c>
      <c r="E90" s="342">
        <f t="shared" si="6"/>
        <v>-727697</v>
      </c>
      <c r="F90" s="343">
        <f t="shared" si="7"/>
        <v>-3.8606155534692946E-2</v>
      </c>
    </row>
    <row r="91" spans="1:6" ht="15" customHeight="1" x14ac:dyDescent="0.35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1121722.07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3582668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3861712</v>
      </c>
      <c r="E91" s="337">
        <f t="shared" si="6"/>
        <v>279044</v>
      </c>
      <c r="F91" s="334">
        <f t="shared" si="7"/>
        <v>7.7887205847709029E-2</v>
      </c>
    </row>
    <row r="92" spans="1:6" ht="15" customHeight="1" x14ac:dyDescent="0.35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138586.26</v>
      </c>
      <c r="C92" s="337">
        <f>Instruction!H31+Research!H31+'Public Service'!H31+'Academic Supp'!H31+'Student Services'!H31+'Institutional Supp'!H31+Scholarships!H31+'OP&amp;M'!H31+Hospitals!H31+Transfers!H31+Other!H31</f>
        <v>136625</v>
      </c>
      <c r="D92" s="337">
        <f>Instruction!J31+Research!J31+'Public Service'!J31+'Academic Supp'!J31+'Student Services'!J31+'Institutional Supp'!J31+Scholarships!J31+'OP&amp;M'!J31+Hospitals!J31+Transfers!J31+Other!J31</f>
        <v>140000</v>
      </c>
      <c r="E92" s="337">
        <f t="shared" si="6"/>
        <v>3375</v>
      </c>
      <c r="F92" s="334">
        <f t="shared" si="7"/>
        <v>2.4702653247941447E-2</v>
      </c>
    </row>
    <row r="93" spans="1:6" ht="15" customHeight="1" x14ac:dyDescent="0.35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74998.039999999994</v>
      </c>
      <c r="C93" s="337">
        <f>Instruction!H33+Research!H33+'Public Service'!H33+'Academic Supp'!H33+'Student Services'!H33+'Institutional Supp'!H33+Scholarships!H33+'OP&amp;M'!H33+Hospitals!H33+Transfers!H33+Other!H33</f>
        <v>1940000</v>
      </c>
      <c r="D93" s="337">
        <f>Instruction!J33+Research!J33+'Public Service'!J33+'Academic Supp'!J33+'Student Services'!J33+'Institutional Supp'!J33+Scholarships!J33+'OP&amp;M'!J33+Hospitals!J33+Transfers!J33++Other!J33</f>
        <v>750000</v>
      </c>
      <c r="E93" s="337">
        <f t="shared" si="6"/>
        <v>-1190000</v>
      </c>
      <c r="F93" s="334">
        <f t="shared" si="7"/>
        <v>-0.61340206185567014</v>
      </c>
    </row>
    <row r="94" spans="1:6" s="3" customFormat="1" ht="15" customHeight="1" x14ac:dyDescent="0.35">
      <c r="A94" s="359" t="s">
        <v>194</v>
      </c>
      <c r="B94" s="358">
        <f>SUM(B91:B93)</f>
        <v>1335306.3700000001</v>
      </c>
      <c r="C94" s="358">
        <f>SUM(C91:C93)</f>
        <v>5659293</v>
      </c>
      <c r="D94" s="358">
        <f>SUM(D91:D93)</f>
        <v>4751712</v>
      </c>
      <c r="E94" s="358">
        <f t="shared" si="6"/>
        <v>-907581</v>
      </c>
      <c r="F94" s="343">
        <f t="shared" si="7"/>
        <v>-0.16037003208704692</v>
      </c>
    </row>
    <row r="95" spans="1:6" ht="15" customHeight="1" x14ac:dyDescent="0.35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4">
      <c r="A96" s="360" t="s">
        <v>176</v>
      </c>
      <c r="B96" s="361">
        <f>B94+B90+B85+B81+B95</f>
        <v>66785115.490000002</v>
      </c>
      <c r="C96" s="361">
        <f>C94+C90+C85+C81+C95</f>
        <v>78509836</v>
      </c>
      <c r="D96" s="362">
        <f>D94+D90+D85+D81+D95</f>
        <v>75587762</v>
      </c>
      <c r="E96" s="361">
        <f t="shared" si="6"/>
        <v>-2922074</v>
      </c>
      <c r="F96" s="363">
        <f t="shared" si="7"/>
        <v>-3.7219209068275215E-2</v>
      </c>
    </row>
    <row r="97" spans="1:6" ht="15" customHeight="1" x14ac:dyDescent="0.35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35">
      <c r="A98" s="97" t="s">
        <v>554</v>
      </c>
      <c r="B98" s="138"/>
      <c r="C98" s="138"/>
      <c r="D98" s="138"/>
      <c r="E98" s="138"/>
      <c r="F98" s="319"/>
    </row>
    <row r="99" spans="1:6" ht="15" customHeight="1" x14ac:dyDescent="0.35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35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D36" sqref="D36"/>
    </sheetView>
  </sheetViews>
  <sheetFormatPr defaultColWidth="12.453125" defaultRowHeight="15" customHeight="1" x14ac:dyDescent="0.3"/>
  <cols>
    <col min="1" max="1" width="73.1796875" style="98" customWidth="1"/>
    <col min="2" max="5" width="24.81640625" style="138" customWidth="1"/>
    <col min="6" max="6" width="24.81640625" style="98" customWidth="1"/>
    <col min="7" max="7" width="16.81640625" style="98" customWidth="1"/>
    <col min="8" max="16384" width="12.453125" style="98"/>
  </cols>
  <sheetData>
    <row r="1" spans="1:12" s="372" customFormat="1" ht="20.149999999999999" customHeight="1" x14ac:dyDescent="0.4">
      <c r="A1" s="366" t="s">
        <v>131</v>
      </c>
      <c r="B1" s="368"/>
      <c r="C1" s="369" t="s">
        <v>79</v>
      </c>
      <c r="D1" s="370" t="str">
        <f>Revenue!B2</f>
        <v>McNeese State University</v>
      </c>
      <c r="E1" s="371"/>
      <c r="G1" s="373"/>
      <c r="H1" s="373"/>
      <c r="I1" s="373"/>
      <c r="J1" s="373"/>
      <c r="K1" s="373"/>
      <c r="L1" s="373"/>
    </row>
    <row r="2" spans="1:12" s="372" customFormat="1" ht="20.149999999999999" customHeight="1" x14ac:dyDescent="0.4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49999999999999" customHeight="1" thickBot="1" x14ac:dyDescent="0.45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3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3">
      <c r="A5" s="197"/>
      <c r="B5" s="303" t="s">
        <v>448</v>
      </c>
      <c r="C5" s="303" t="s">
        <v>448</v>
      </c>
      <c r="D5" s="303" t="s">
        <v>542</v>
      </c>
      <c r="E5" s="303" t="s">
        <v>448</v>
      </c>
    </row>
    <row r="6" spans="1:12" ht="15" customHeight="1" x14ac:dyDescent="0.3">
      <c r="A6" s="223" t="s">
        <v>205</v>
      </c>
      <c r="B6" s="304"/>
      <c r="C6" s="304"/>
      <c r="D6" s="304"/>
      <c r="E6" s="305"/>
    </row>
    <row r="7" spans="1:12" ht="15" customHeight="1" x14ac:dyDescent="0.3">
      <c r="A7" s="448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3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3">
      <c r="A9" s="449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3">
      <c r="A10" s="449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3">
      <c r="A11" s="449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3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3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3">
      <c r="A14" s="223" t="s">
        <v>210</v>
      </c>
      <c r="B14" s="304"/>
      <c r="C14" s="304"/>
      <c r="D14" s="304"/>
      <c r="E14" s="305"/>
    </row>
    <row r="15" spans="1:12" ht="15" customHeight="1" x14ac:dyDescent="0.3">
      <c r="A15" s="199" t="s">
        <v>211</v>
      </c>
      <c r="B15" s="306"/>
      <c r="C15" s="306"/>
      <c r="D15" s="306"/>
      <c r="E15" s="307"/>
    </row>
    <row r="16" spans="1:12" ht="15" customHeight="1" x14ac:dyDescent="0.3">
      <c r="A16" s="448" t="s">
        <v>212</v>
      </c>
      <c r="B16" s="306">
        <f>Revenue!F7</f>
        <v>35775248.229999997</v>
      </c>
      <c r="C16" s="306">
        <f>Revenue!H7</f>
        <v>47295518</v>
      </c>
      <c r="D16" s="306">
        <f>Revenue!J7</f>
        <v>43679052</v>
      </c>
      <c r="E16" s="306">
        <f>D16-C16</f>
        <v>-3616466</v>
      </c>
    </row>
    <row r="17" spans="1:5" ht="15" customHeight="1" x14ac:dyDescent="0.3">
      <c r="A17" s="448" t="s">
        <v>213</v>
      </c>
      <c r="B17" s="306">
        <f>Revenue!F19</f>
        <v>325329</v>
      </c>
      <c r="C17" s="306">
        <f>Revenue!H19</f>
        <v>827878</v>
      </c>
      <c r="D17" s="306">
        <f>Revenue!J19</f>
        <v>312167</v>
      </c>
      <c r="E17" s="306">
        <f>D17-C17</f>
        <v>-515711</v>
      </c>
    </row>
    <row r="18" spans="1:5" ht="15" customHeight="1" x14ac:dyDescent="0.3">
      <c r="A18" s="448" t="s">
        <v>214</v>
      </c>
      <c r="B18" s="306">
        <f>Revenue!F9</f>
        <v>0</v>
      </c>
      <c r="C18" s="306">
        <f>Revenue!H9</f>
        <v>1543390</v>
      </c>
      <c r="D18" s="306">
        <f>Revenue!J9</f>
        <v>1229875</v>
      </c>
      <c r="E18" s="306">
        <f>D18-C18</f>
        <v>-313515</v>
      </c>
    </row>
    <row r="19" spans="1:5" ht="15" customHeight="1" x14ac:dyDescent="0.3">
      <c r="A19" s="448" t="s">
        <v>215</v>
      </c>
      <c r="B19" s="306">
        <f>Revenue!F10</f>
        <v>662870.76</v>
      </c>
      <c r="C19" s="306">
        <f>Revenue!H10</f>
        <v>779833</v>
      </c>
      <c r="D19" s="306">
        <f>Revenue!J10</f>
        <v>623023</v>
      </c>
      <c r="E19" s="306">
        <f>D19-C19</f>
        <v>-156810</v>
      </c>
    </row>
    <row r="20" spans="1:5" ht="15" customHeight="1" x14ac:dyDescent="0.3">
      <c r="A20" s="44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3">
      <c r="A21" s="44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3">
      <c r="A22" s="44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3">
      <c r="A23" s="448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3">
      <c r="A24" s="44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3">
      <c r="A25" s="44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3">
      <c r="A26" s="448" t="s">
        <v>361</v>
      </c>
      <c r="B26" s="306">
        <f>Revenue!F17</f>
        <v>523708</v>
      </c>
      <c r="C26" s="306">
        <f>Revenue!H17</f>
        <v>674225</v>
      </c>
      <c r="D26" s="306">
        <f>Revenue!J17</f>
        <v>499602</v>
      </c>
      <c r="E26" s="306">
        <f t="shared" si="1"/>
        <v>-174623</v>
      </c>
    </row>
    <row r="27" spans="1:5" ht="15" customHeight="1" x14ac:dyDescent="0.3">
      <c r="A27" s="44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3">
      <c r="A28" s="448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3">
      <c r="A29" s="448" t="s">
        <v>364</v>
      </c>
      <c r="B29" s="306">
        <f>Revenue!F23</f>
        <v>178940.66</v>
      </c>
      <c r="C29" s="306">
        <f>Revenue!H23</f>
        <v>330198</v>
      </c>
      <c r="D29" s="306">
        <f>Revenue!J23</f>
        <v>176200</v>
      </c>
      <c r="E29" s="306">
        <f>D29-C29</f>
        <v>-153998</v>
      </c>
    </row>
    <row r="30" spans="1:5" s="153" customFormat="1" ht="15" customHeight="1" x14ac:dyDescent="0.3">
      <c r="A30" s="223" t="s">
        <v>216</v>
      </c>
      <c r="B30" s="308">
        <f>SUM(B16:B29)</f>
        <v>37466096.649999991</v>
      </c>
      <c r="C30" s="308">
        <f>SUM(C16:C29)</f>
        <v>51451042</v>
      </c>
      <c r="D30" s="308">
        <f>SUM(D16:D29)</f>
        <v>46519919</v>
      </c>
      <c r="E30" s="308">
        <f>SUM(E16:E29)</f>
        <v>-4931123</v>
      </c>
    </row>
    <row r="31" spans="1:5" ht="15" customHeight="1" x14ac:dyDescent="0.3">
      <c r="A31" s="45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3">
      <c r="A32" s="44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3">
      <c r="A33" s="451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3">
      <c r="A34" s="44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3">
      <c r="A35" s="44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3">
      <c r="A36" s="451" t="s">
        <v>222</v>
      </c>
      <c r="B36" s="304">
        <f>Revenue!F30</f>
        <v>4198302.83</v>
      </c>
      <c r="C36" s="304">
        <f>Revenue!H30</f>
        <v>1938078</v>
      </c>
      <c r="D36" s="304">
        <f>Revenue!J30</f>
        <v>2869201</v>
      </c>
      <c r="E36" s="305">
        <f t="shared" si="2"/>
        <v>931123</v>
      </c>
    </row>
    <row r="37" spans="1:5" ht="15" customHeight="1" x14ac:dyDescent="0.3">
      <c r="A37" s="450" t="s">
        <v>525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3">
      <c r="A38" s="228" t="s">
        <v>223</v>
      </c>
      <c r="B38" s="310">
        <f>B30+SUM(B31:B37)</f>
        <v>41664399.479999989</v>
      </c>
      <c r="C38" s="310">
        <f>C30+SUM(C31:C37)</f>
        <v>53389120</v>
      </c>
      <c r="D38" s="310">
        <f>D30+SUM(D31:D37)</f>
        <v>49389120</v>
      </c>
      <c r="E38" s="311">
        <f>E30+SUM(E31:E37)</f>
        <v>-4000000</v>
      </c>
    </row>
    <row r="39" spans="1:5" ht="15" customHeight="1" x14ac:dyDescent="0.3">
      <c r="A39" s="199" t="s">
        <v>224</v>
      </c>
      <c r="B39" s="306"/>
      <c r="C39" s="306"/>
      <c r="D39" s="306"/>
      <c r="E39" s="307"/>
    </row>
    <row r="40" spans="1:5" ht="15" customHeight="1" x14ac:dyDescent="0.3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3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3">
      <c r="A42" s="223" t="s">
        <v>227</v>
      </c>
      <c r="B42" s="306"/>
      <c r="C42" s="306"/>
      <c r="D42" s="306"/>
      <c r="E42" s="306"/>
    </row>
    <row r="43" spans="1:5" ht="15" customHeight="1" x14ac:dyDescent="0.3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3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3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3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5">
      <c r="A47" s="314" t="s">
        <v>230</v>
      </c>
      <c r="B47" s="315">
        <f>B45+B38+B12+B13+B46</f>
        <v>41664399.479999989</v>
      </c>
      <c r="C47" s="315">
        <f>C45+C38+C12+C13+C46</f>
        <v>53389120</v>
      </c>
      <c r="D47" s="315">
        <f>D45+D38+D12+D13+D46</f>
        <v>49389120</v>
      </c>
      <c r="E47" s="316">
        <f>D47-C47</f>
        <v>-4000000</v>
      </c>
    </row>
    <row r="48" spans="1:5" ht="15" customHeight="1" thickTop="1" x14ac:dyDescent="0.3">
      <c r="A48" s="153"/>
    </row>
    <row r="49" spans="1:1" ht="15" customHeight="1" x14ac:dyDescent="0.3">
      <c r="A49" s="153"/>
    </row>
    <row r="51" spans="1:1" ht="15" customHeight="1" x14ac:dyDescent="0.3">
      <c r="A51" s="317"/>
    </row>
    <row r="52" spans="1:1" ht="15" customHeight="1" x14ac:dyDescent="0.3">
      <c r="A52" s="318"/>
    </row>
    <row r="53" spans="1:1" ht="15" customHeight="1" x14ac:dyDescent="0.3">
      <c r="A53" s="318" t="s">
        <v>117</v>
      </c>
    </row>
    <row r="54" spans="1:1" ht="15" customHeight="1" x14ac:dyDescent="0.3">
      <c r="A54" s="318" t="s">
        <v>117</v>
      </c>
    </row>
    <row r="56" spans="1:1" ht="15" customHeight="1" x14ac:dyDescent="0.3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3"/>
  <sheetViews>
    <sheetView zoomScaleNormal="100" workbookViewId="0">
      <pane xSplit="1" ySplit="10" topLeftCell="B59" activePane="bottomRight" state="frozen"/>
      <selection pane="topRight" activeCell="B1" sqref="B1"/>
      <selection pane="bottomLeft" activeCell="A11" sqref="A11"/>
      <selection pane="bottomRight" activeCell="D67" sqref="D67"/>
    </sheetView>
  </sheetViews>
  <sheetFormatPr defaultColWidth="12.453125" defaultRowHeight="15" customHeight="1" x14ac:dyDescent="0.3"/>
  <cols>
    <col min="1" max="1" width="61.81640625" style="98" customWidth="1"/>
    <col min="2" max="2" width="20.7265625" style="136" customWidth="1"/>
    <col min="3" max="3" width="12.7265625" style="98" customWidth="1"/>
    <col min="4" max="4" width="20.7265625" style="136" customWidth="1"/>
    <col min="5" max="5" width="12.7265625" style="98" customWidth="1"/>
    <col min="6" max="6" width="20.7265625" style="136" customWidth="1"/>
    <col min="7" max="7" width="12.7265625" style="98" customWidth="1"/>
    <col min="8" max="8" width="20.7265625" style="136" customWidth="1"/>
    <col min="9" max="9" width="12.7265625" style="98" customWidth="1"/>
    <col min="10" max="10" width="20.7265625" style="136" customWidth="1"/>
    <col min="11" max="11" width="12.7265625" style="98" customWidth="1"/>
    <col min="12" max="12" width="20.7265625" style="136" customWidth="1"/>
    <col min="13" max="13" width="12.7265625" style="98" customWidth="1"/>
    <col min="14" max="16384" width="12.453125" style="98"/>
  </cols>
  <sheetData>
    <row r="1" spans="1:13" s="372" customFormat="1" ht="20.149999999999999" customHeight="1" x14ac:dyDescent="0.4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McNeese State University</v>
      </c>
      <c r="L1" s="383"/>
      <c r="M1" s="370"/>
    </row>
    <row r="2" spans="1:13" s="372" customFormat="1" ht="20.149999999999999" customHeight="1" x14ac:dyDescent="0.4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49999999999999" customHeight="1" thickBot="1" x14ac:dyDescent="0.4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3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3">
      <c r="A5" s="197"/>
      <c r="G5" s="235"/>
      <c r="M5" s="235"/>
    </row>
    <row r="6" spans="1:13" ht="15" customHeight="1" x14ac:dyDescent="0.3">
      <c r="A6" s="199"/>
      <c r="B6" s="200" t="s">
        <v>449</v>
      </c>
      <c r="C6" s="236"/>
      <c r="D6" s="237"/>
      <c r="E6" s="236"/>
      <c r="F6" s="237"/>
      <c r="G6" s="238"/>
      <c r="H6" s="200" t="s">
        <v>543</v>
      </c>
      <c r="I6" s="236"/>
      <c r="J6" s="237"/>
      <c r="K6" s="236"/>
      <c r="L6" s="237"/>
      <c r="M6" s="239" t="s">
        <v>117</v>
      </c>
    </row>
    <row r="7" spans="1:13" ht="15" customHeight="1" x14ac:dyDescent="0.3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3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3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3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3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3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3">
      <c r="A13" s="251" t="s">
        <v>238</v>
      </c>
      <c r="B13" s="232">
        <f>Revenue!H34</f>
        <v>21069674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21069674</v>
      </c>
      <c r="G13" s="256">
        <f>IF(ISBLANK(F13),"  ",IF(F81&gt;0,F13/F81,IF(F13&gt;0,1,0)))</f>
        <v>0.17440484027522518</v>
      </c>
      <c r="H13" s="232">
        <f>Revenue!J34</f>
        <v>22776387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22776387</v>
      </c>
      <c r="M13" s="256">
        <f>IF(ISBLANK(L13),"  ",IF(L81&gt;0,L13/L81,IF(L13&gt;0,1,0)))</f>
        <v>0.1964439975314205</v>
      </c>
    </row>
    <row r="14" spans="1:13" ht="15" customHeight="1" x14ac:dyDescent="0.3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3">
      <c r="A15" s="487" t="s">
        <v>240</v>
      </c>
      <c r="B15" s="488">
        <f>SUM(B16:B38)</f>
        <v>4051042</v>
      </c>
      <c r="C15" s="489">
        <f>IF(ISBLANK(B15),"  ",IF(F15&gt;0,B15/F15,IF(B15&gt;0,1,0)))</f>
        <v>1</v>
      </c>
      <c r="D15" s="490">
        <f>SUM(D16:D38)</f>
        <v>0</v>
      </c>
      <c r="E15" s="491">
        <f>IF(ISBLANK(D15),"  ",IF(F15&gt;0,D15/F15,IF(D15&gt;0,1,0)))</f>
        <v>0</v>
      </c>
      <c r="F15" s="492">
        <f>D15+B15</f>
        <v>4051042</v>
      </c>
      <c r="G15" s="493">
        <f>IF(ISBLANK(F15),"  ",IF(F81&gt;0,F15/F81,IF(F15&gt;0,1,0)))</f>
        <v>3.3532618158127594E-2</v>
      </c>
      <c r="H15" s="488">
        <f>SUM(H16:H38)</f>
        <v>3422255</v>
      </c>
      <c r="I15" s="489">
        <f>IF(ISBLANK(H15),"  ",IF(L15&gt;0,H15/L15,IF(H15&gt;0,1,0)))</f>
        <v>1</v>
      </c>
      <c r="J15" s="490">
        <f>SUM(J16:J38)</f>
        <v>0</v>
      </c>
      <c r="K15" s="491">
        <f>IF(ISBLANK(J15),"  ",IF(L15&gt;0,J15/L15,IF(J15&gt;0,1,0)))</f>
        <v>0</v>
      </c>
      <c r="L15" s="492">
        <f t="shared" si="1"/>
        <v>3422255</v>
      </c>
      <c r="M15" s="493">
        <f>IF(ISBLANK(L15),"  ",IF(L81&gt;0,L15/L81,IF(L15&gt;0,1,0)))</f>
        <v>2.9516597727808694E-2</v>
      </c>
    </row>
    <row r="16" spans="1:13" s="401" customFormat="1" ht="15" customHeight="1" x14ac:dyDescent="0.3">
      <c r="A16" s="472" t="s">
        <v>241</v>
      </c>
      <c r="B16" s="473">
        <f>Revenue!H39</f>
        <v>0</v>
      </c>
      <c r="C16" s="474">
        <f t="shared" si="0"/>
        <v>0</v>
      </c>
      <c r="D16" s="475">
        <f>Revenue!I39</f>
        <v>0</v>
      </c>
      <c r="E16" s="476">
        <f>IF(ISBLANK(D16),"  ",IF(F16&gt;0,D16/F16,IF(D16&gt;0,1,0)))</f>
        <v>0</v>
      </c>
      <c r="F16" s="477">
        <f t="shared" ref="F16:F42" si="2">D16+B16</f>
        <v>0</v>
      </c>
      <c r="G16" s="478">
        <f>IF(ISBLANK(F16),"  ",IF(F81&gt;0,F16/F81,IF(F16&gt;0,1,0)))</f>
        <v>0</v>
      </c>
      <c r="H16" s="473">
        <f>Revenue!J39</f>
        <v>0</v>
      </c>
      <c r="I16" s="474">
        <f t="shared" ref="I16:I29" si="3">IF(ISBLANK(H16),"  ",IF(L16&gt;0,H16/L16,IF(H16&gt;0,1,0)))</f>
        <v>0</v>
      </c>
      <c r="J16" s="475">
        <f>Revenue!K39</f>
        <v>0</v>
      </c>
      <c r="K16" s="476">
        <f t="shared" ref="K16:K35" si="4">IF(ISBLANK(J16),"  ",IF(L16&gt;0,J16/L16,IF(J16&gt;0,1,0)))</f>
        <v>0</v>
      </c>
      <c r="L16" s="477">
        <f t="shared" si="1"/>
        <v>0</v>
      </c>
      <c r="M16" s="478">
        <f>IF(ISBLANK(L16),"  ",IF(L81&gt;0,L16/L81,IF(L16&gt;0,1,0)))</f>
        <v>0</v>
      </c>
    </row>
    <row r="17" spans="1:13" s="402" customFormat="1" ht="15" customHeight="1" x14ac:dyDescent="0.3">
      <c r="A17" s="479" t="s">
        <v>146</v>
      </c>
      <c r="B17" s="480">
        <f>Revenue!H40</f>
        <v>1395937</v>
      </c>
      <c r="C17" s="481">
        <f t="shared" si="0"/>
        <v>1</v>
      </c>
      <c r="D17" s="482">
        <f>Revenue!I40</f>
        <v>0</v>
      </c>
      <c r="E17" s="476">
        <f t="shared" ref="E17:E35" si="5">IF(ISBLANK(D17),"  ",IF(F17&gt;0,D17/F17,IF(D17&gt;0,1,0)))</f>
        <v>0</v>
      </c>
      <c r="F17" s="483">
        <f t="shared" si="2"/>
        <v>1395937</v>
      </c>
      <c r="G17" s="484">
        <f>IF(ISBLANK(F17),"  ",IF(F81&gt;0,F17/F81,IF(F17&gt;0,1,0)))</f>
        <v>1.1554909179860923E-2</v>
      </c>
      <c r="H17" s="480">
        <f>Revenue!J40</f>
        <v>1207647</v>
      </c>
      <c r="I17" s="481">
        <f t="shared" si="3"/>
        <v>1</v>
      </c>
      <c r="J17" s="482">
        <f>Revenue!K40</f>
        <v>0</v>
      </c>
      <c r="K17" s="485">
        <f t="shared" si="4"/>
        <v>0</v>
      </c>
      <c r="L17" s="483">
        <f t="shared" si="1"/>
        <v>1207647</v>
      </c>
      <c r="M17" s="484">
        <f>IF(ISBLANK(L17),"  ",IF(L81&gt;0,L17/L81,IF(L17&gt;0,1,0)))</f>
        <v>1.0415831285569013E-2</v>
      </c>
    </row>
    <row r="18" spans="1:13" s="402" customFormat="1" ht="15" customHeight="1" x14ac:dyDescent="0.3">
      <c r="A18" s="479" t="s">
        <v>147</v>
      </c>
      <c r="B18" s="480">
        <f>Revenue!H41</f>
        <v>0</v>
      </c>
      <c r="C18" s="481">
        <f t="shared" si="0"/>
        <v>0</v>
      </c>
      <c r="D18" s="482">
        <f>Revenue!I41</f>
        <v>0</v>
      </c>
      <c r="E18" s="476">
        <f t="shared" si="5"/>
        <v>0</v>
      </c>
      <c r="F18" s="483">
        <f t="shared" si="2"/>
        <v>0</v>
      </c>
      <c r="G18" s="484">
        <f>IF(ISBLANK(F18),"  ",IF(F81&gt;0,F18/F81,IF(F18&gt;0,1,0)))</f>
        <v>0</v>
      </c>
      <c r="H18" s="480">
        <f>Revenue!J41</f>
        <v>0</v>
      </c>
      <c r="I18" s="481">
        <f t="shared" si="3"/>
        <v>0</v>
      </c>
      <c r="J18" s="482">
        <f>Revenue!K41</f>
        <v>0</v>
      </c>
      <c r="K18" s="485">
        <f t="shared" si="4"/>
        <v>0</v>
      </c>
      <c r="L18" s="483">
        <f t="shared" si="1"/>
        <v>0</v>
      </c>
      <c r="M18" s="484">
        <f>IF(ISBLANK(L18),"  ",IF(L81&gt;0,L18/L81,IF(L18&gt;0,1,0)))</f>
        <v>0</v>
      </c>
    </row>
    <row r="19" spans="1:13" s="402" customFormat="1" ht="15" customHeight="1" x14ac:dyDescent="0.3">
      <c r="A19" s="479" t="s">
        <v>148</v>
      </c>
      <c r="B19" s="480">
        <f>Revenue!H42</f>
        <v>774807</v>
      </c>
      <c r="C19" s="481">
        <f t="shared" si="0"/>
        <v>1</v>
      </c>
      <c r="D19" s="482">
        <f>Revenue!I42</f>
        <v>0</v>
      </c>
      <c r="E19" s="476">
        <f t="shared" si="5"/>
        <v>0</v>
      </c>
      <c r="F19" s="483">
        <f t="shared" si="2"/>
        <v>774807</v>
      </c>
      <c r="G19" s="484">
        <f>IF(ISBLANK(F19),"  ",IF(F81&gt;0,F19/F81,IF(F19&gt;0,1,0)))</f>
        <v>6.4134875119152964E-3</v>
      </c>
      <c r="H19" s="480">
        <f>Revenue!J42</f>
        <v>343620</v>
      </c>
      <c r="I19" s="481">
        <f t="shared" si="3"/>
        <v>1</v>
      </c>
      <c r="J19" s="482">
        <f>Revenue!K42</f>
        <v>0</v>
      </c>
      <c r="K19" s="485">
        <f t="shared" si="4"/>
        <v>0</v>
      </c>
      <c r="L19" s="483">
        <f t="shared" si="1"/>
        <v>343620</v>
      </c>
      <c r="M19" s="484">
        <f>IF(ISBLANK(L19),"  ",IF(L81&gt;0,L19/L81,IF(L19&gt;0,1,0)))</f>
        <v>2.9636871919917198E-3</v>
      </c>
    </row>
    <row r="20" spans="1:13" s="402" customFormat="1" ht="15" customHeight="1" x14ac:dyDescent="0.3">
      <c r="A20" s="479" t="s">
        <v>149</v>
      </c>
      <c r="B20" s="480">
        <f>Revenue!H43</f>
        <v>1880298</v>
      </c>
      <c r="C20" s="481">
        <f t="shared" si="0"/>
        <v>1</v>
      </c>
      <c r="D20" s="482">
        <f>Revenue!I43</f>
        <v>0</v>
      </c>
      <c r="E20" s="476">
        <f t="shared" si="5"/>
        <v>0</v>
      </c>
      <c r="F20" s="483">
        <f>D20+B20</f>
        <v>1880298</v>
      </c>
      <c r="G20" s="484">
        <f>IF(ISBLANK(F20),"  ",IF(F82&gt;0,F20/F82,IF(F20&gt;0,1,0)))</f>
        <v>1</v>
      </c>
      <c r="H20" s="480">
        <f>Revenue!J43</f>
        <v>1870988</v>
      </c>
      <c r="I20" s="481">
        <f t="shared" si="3"/>
        <v>1</v>
      </c>
      <c r="J20" s="482">
        <f>Revenue!K43</f>
        <v>0</v>
      </c>
      <c r="K20" s="485">
        <f t="shared" si="4"/>
        <v>0</v>
      </c>
      <c r="L20" s="483">
        <f t="shared" si="1"/>
        <v>1870988</v>
      </c>
      <c r="M20" s="484">
        <f>IF(ISBLANK(L20),"  ",IF(L82&gt;0,L20/L82,IF(L20&gt;0,1,0)))</f>
        <v>1</v>
      </c>
    </row>
    <row r="21" spans="1:13" s="402" customFormat="1" ht="15" customHeight="1" x14ac:dyDescent="0.3">
      <c r="A21" s="479" t="s">
        <v>150</v>
      </c>
      <c r="B21" s="480">
        <f>Revenue!H44</f>
        <v>0</v>
      </c>
      <c r="C21" s="481">
        <f t="shared" si="0"/>
        <v>0</v>
      </c>
      <c r="D21" s="482">
        <f>Revenue!I44</f>
        <v>0</v>
      </c>
      <c r="E21" s="476">
        <f t="shared" si="5"/>
        <v>0</v>
      </c>
      <c r="F21" s="483">
        <f t="shared" si="2"/>
        <v>0</v>
      </c>
      <c r="G21" s="484">
        <f>IF(ISBLANK(F21),"  ",IF(F81&gt;0,F21/F81,IF(F21&gt;0,1,0)))</f>
        <v>0</v>
      </c>
      <c r="H21" s="480">
        <f>Revenue!J44</f>
        <v>0</v>
      </c>
      <c r="I21" s="481">
        <f t="shared" si="3"/>
        <v>0</v>
      </c>
      <c r="J21" s="482">
        <f>Revenue!K44</f>
        <v>0</v>
      </c>
      <c r="K21" s="485">
        <f t="shared" si="4"/>
        <v>0</v>
      </c>
      <c r="L21" s="483">
        <f t="shared" ref="L21:L25" si="6">J21+H21</f>
        <v>0</v>
      </c>
      <c r="M21" s="484">
        <f>IF(ISBLANK(L21),"  ",IF(L81&gt;0,L21/L81,IF(L21&gt;0,1,0)))</f>
        <v>0</v>
      </c>
    </row>
    <row r="22" spans="1:13" s="402" customFormat="1" ht="15" customHeight="1" x14ac:dyDescent="0.3">
      <c r="A22" s="479" t="s">
        <v>242</v>
      </c>
      <c r="B22" s="480">
        <f>Revenue!H49</f>
        <v>0</v>
      </c>
      <c r="C22" s="481">
        <f t="shared" si="0"/>
        <v>0</v>
      </c>
      <c r="D22" s="482">
        <f>Revenue!I49</f>
        <v>0</v>
      </c>
      <c r="E22" s="476">
        <f t="shared" si="5"/>
        <v>0</v>
      </c>
      <c r="F22" s="483">
        <f t="shared" si="2"/>
        <v>0</v>
      </c>
      <c r="G22" s="484">
        <f>IF(ISBLANK(F22),"  ",IF(F81&gt;0,F22/F81,IF(F22&gt;0,1,0)))</f>
        <v>0</v>
      </c>
      <c r="H22" s="480">
        <f>Revenue!J49</f>
        <v>0</v>
      </c>
      <c r="I22" s="481">
        <f t="shared" si="3"/>
        <v>0</v>
      </c>
      <c r="J22" s="482">
        <f>Revenue!K49</f>
        <v>0</v>
      </c>
      <c r="K22" s="485">
        <f t="shared" si="4"/>
        <v>0</v>
      </c>
      <c r="L22" s="483">
        <f t="shared" si="6"/>
        <v>0</v>
      </c>
      <c r="M22" s="484">
        <f>IF(ISBLANK(L22),"  ",IF(L81&gt;0,L22/L81,IF(L22&gt;0,1,0)))</f>
        <v>0</v>
      </c>
    </row>
    <row r="23" spans="1:13" s="402" customFormat="1" ht="15" customHeight="1" x14ac:dyDescent="0.3">
      <c r="A23" s="479" t="s">
        <v>152</v>
      </c>
      <c r="B23" s="480">
        <f>Revenue!H45</f>
        <v>0</v>
      </c>
      <c r="C23" s="481">
        <f t="shared" si="0"/>
        <v>0</v>
      </c>
      <c r="D23" s="482">
        <f>Revenue!I45</f>
        <v>0</v>
      </c>
      <c r="E23" s="476">
        <f t="shared" si="5"/>
        <v>0</v>
      </c>
      <c r="F23" s="483">
        <f t="shared" si="2"/>
        <v>0</v>
      </c>
      <c r="G23" s="484">
        <f>IF(ISBLANK(F23),"  ",IF(F81&gt;0,F23/F81,IF(F23&gt;0,1,0)))</f>
        <v>0</v>
      </c>
      <c r="H23" s="480">
        <f>Revenue!J45</f>
        <v>0</v>
      </c>
      <c r="I23" s="481">
        <f t="shared" si="3"/>
        <v>0</v>
      </c>
      <c r="J23" s="482">
        <f>Revenue!K45</f>
        <v>0</v>
      </c>
      <c r="K23" s="485">
        <f t="shared" si="4"/>
        <v>0</v>
      </c>
      <c r="L23" s="483">
        <f t="shared" si="6"/>
        <v>0</v>
      </c>
      <c r="M23" s="484">
        <f>IF(ISBLANK(L23),"  ",IF(L81&gt;0,L23/L81,IF(L23&gt;0,1,0)))</f>
        <v>0</v>
      </c>
    </row>
    <row r="24" spans="1:13" s="402" customFormat="1" ht="15" customHeight="1" x14ac:dyDescent="0.3">
      <c r="A24" s="479" t="s">
        <v>153</v>
      </c>
      <c r="B24" s="480">
        <f>Revenue!H46</f>
        <v>0</v>
      </c>
      <c r="C24" s="481">
        <f t="shared" si="0"/>
        <v>0</v>
      </c>
      <c r="D24" s="482">
        <f>Revenue!I46</f>
        <v>0</v>
      </c>
      <c r="E24" s="476">
        <f t="shared" si="5"/>
        <v>0</v>
      </c>
      <c r="F24" s="483">
        <f t="shared" si="2"/>
        <v>0</v>
      </c>
      <c r="G24" s="484">
        <f>IF(ISBLANK(F24),"  ",IF(F81&gt;0,F24/F81,IF(F24&gt;0,1,0)))</f>
        <v>0</v>
      </c>
      <c r="H24" s="480">
        <f>Revenue!J46</f>
        <v>0</v>
      </c>
      <c r="I24" s="481">
        <f t="shared" si="3"/>
        <v>0</v>
      </c>
      <c r="J24" s="482">
        <f>Revenue!K46</f>
        <v>0</v>
      </c>
      <c r="K24" s="485">
        <f t="shared" si="4"/>
        <v>0</v>
      </c>
      <c r="L24" s="483">
        <f t="shared" si="6"/>
        <v>0</v>
      </c>
      <c r="M24" s="484">
        <f>IF(ISBLANK(L24),"  ",IF(L81&gt;0,L24/L81,IF(L24&gt;0,1,0)))</f>
        <v>0</v>
      </c>
    </row>
    <row r="25" spans="1:13" s="402" customFormat="1" ht="15" customHeight="1" x14ac:dyDescent="0.3">
      <c r="A25" s="479" t="s">
        <v>154</v>
      </c>
      <c r="B25" s="480">
        <f>Revenue!H47</f>
        <v>0</v>
      </c>
      <c r="C25" s="481">
        <f t="shared" si="0"/>
        <v>0</v>
      </c>
      <c r="D25" s="482">
        <f>Revenue!I47</f>
        <v>0</v>
      </c>
      <c r="E25" s="476">
        <f t="shared" si="5"/>
        <v>0</v>
      </c>
      <c r="F25" s="483">
        <f t="shared" si="2"/>
        <v>0</v>
      </c>
      <c r="G25" s="484">
        <f>IF(ISBLANK(F25),"  ",IF(F81&gt;0,F25/F81,IF(F25&gt;0,1,0)))</f>
        <v>0</v>
      </c>
      <c r="H25" s="480">
        <f>Revenue!J47</f>
        <v>0</v>
      </c>
      <c r="I25" s="481">
        <f t="shared" si="3"/>
        <v>0</v>
      </c>
      <c r="J25" s="482">
        <f>Revenue!K47</f>
        <v>0</v>
      </c>
      <c r="K25" s="485">
        <f t="shared" si="4"/>
        <v>0</v>
      </c>
      <c r="L25" s="483">
        <f t="shared" si="6"/>
        <v>0</v>
      </c>
      <c r="M25" s="484">
        <f>IF(ISBLANK(L25),"  ",IF(L81&gt;0,L25/L81,IF(L25&gt;0,1,0)))</f>
        <v>0</v>
      </c>
    </row>
    <row r="26" spans="1:13" s="402" customFormat="1" ht="15" customHeight="1" x14ac:dyDescent="0.3">
      <c r="A26" s="486" t="s">
        <v>155</v>
      </c>
      <c r="B26" s="480">
        <f>Revenue!H48</f>
        <v>0</v>
      </c>
      <c r="C26" s="481">
        <f t="shared" si="0"/>
        <v>0</v>
      </c>
      <c r="D26" s="482">
        <f>Revenue!I48</f>
        <v>0</v>
      </c>
      <c r="E26" s="476">
        <f t="shared" si="5"/>
        <v>0</v>
      </c>
      <c r="F26" s="483">
        <f t="shared" ref="F26:F35" si="7">D26+B26</f>
        <v>0</v>
      </c>
      <c r="G26" s="484">
        <f>IF(ISBLANK(F26),"  ",IF(F81&gt;0,F26/F81,IF(F26&gt;0,1,0)))</f>
        <v>0</v>
      </c>
      <c r="H26" s="480">
        <f>Revenue!J48</f>
        <v>0</v>
      </c>
      <c r="I26" s="481">
        <f t="shared" si="3"/>
        <v>0</v>
      </c>
      <c r="J26" s="482">
        <f>Revenue!K48</f>
        <v>0</v>
      </c>
      <c r="K26" s="485">
        <f t="shared" si="4"/>
        <v>0</v>
      </c>
      <c r="L26" s="483">
        <f t="shared" ref="L26:L35" si="8">J26+H26</f>
        <v>0</v>
      </c>
      <c r="M26" s="484">
        <f>IF(ISBLANK(L26),"  ",IF(L81&gt;0,L26/L81,IF(L26&gt;0,1,0)))</f>
        <v>0</v>
      </c>
    </row>
    <row r="27" spans="1:13" s="402" customFormat="1" ht="15" customHeight="1" x14ac:dyDescent="0.3">
      <c r="A27" s="486" t="s">
        <v>381</v>
      </c>
      <c r="B27" s="480">
        <f>Revenue!H50</f>
        <v>0</v>
      </c>
      <c r="C27" s="481">
        <f>IF(ISBLANK(B27),"  ",IF(F27&gt;0,B27/F27,IF(B27&gt;0,1,0)))</f>
        <v>0</v>
      </c>
      <c r="D27" s="482">
        <f>Revenue!I50</f>
        <v>0</v>
      </c>
      <c r="E27" s="476">
        <f>IF(ISBLANK(D27),"  ",IF(F27&gt;0,D27/F27,IF(D27&gt;0,1,0)))</f>
        <v>0</v>
      </c>
      <c r="F27" s="483">
        <f t="shared" si="7"/>
        <v>0</v>
      </c>
      <c r="G27" s="484">
        <f>IF(ISBLANK(F27),"  ",IF(F82&gt;0,F27/F82,IF(F27&gt;0,1,0)))</f>
        <v>0</v>
      </c>
      <c r="H27" s="480">
        <f>Revenue!J50</f>
        <v>0</v>
      </c>
      <c r="I27" s="481">
        <f t="shared" si="3"/>
        <v>0</v>
      </c>
      <c r="J27" s="482">
        <f>Revenue!K50</f>
        <v>0</v>
      </c>
      <c r="K27" s="485">
        <f>IF(ISBLANK(J27),"  ",IF(L27&gt;0,J27/L27,IF(J27&gt;0,1,0)))</f>
        <v>0</v>
      </c>
      <c r="L27" s="483">
        <f t="shared" si="8"/>
        <v>0</v>
      </c>
      <c r="M27" s="484">
        <f>IF(ISBLANK(L27),"  ",IF(L82&gt;0,L27/L82,IF(L27&gt;0,1,0)))</f>
        <v>0</v>
      </c>
    </row>
    <row r="28" spans="1:13" s="402" customFormat="1" ht="15" customHeight="1" x14ac:dyDescent="0.3">
      <c r="A28" s="486" t="s">
        <v>383</v>
      </c>
      <c r="B28" s="480">
        <f>Revenue!H51</f>
        <v>0</v>
      </c>
      <c r="C28" s="481">
        <f t="shared" si="0"/>
        <v>0</v>
      </c>
      <c r="D28" s="482">
        <f>Revenue!I51</f>
        <v>0</v>
      </c>
      <c r="E28" s="476">
        <f>IF(ISBLANK(D28),"  ",IF(F28&gt;0,D28/F28,IF(D28&gt;0,1,0)))</f>
        <v>0</v>
      </c>
      <c r="F28" s="483">
        <f t="shared" si="7"/>
        <v>0</v>
      </c>
      <c r="G28" s="484">
        <f>IF(ISBLANK(F28),"  ",IF(F83&gt;0,F28/F83,IF(F28&gt;0,1,0)))</f>
        <v>0</v>
      </c>
      <c r="H28" s="480">
        <f>Revenue!J51</f>
        <v>0</v>
      </c>
      <c r="I28" s="481">
        <f t="shared" si="3"/>
        <v>0</v>
      </c>
      <c r="J28" s="482">
        <f>Revenue!K51</f>
        <v>0</v>
      </c>
      <c r="K28" s="485">
        <f>IF(ISBLANK(J28),"  ",IF(L28&gt;0,J28/L28,IF(J28&gt;0,1,0)))</f>
        <v>0</v>
      </c>
      <c r="L28" s="483">
        <f t="shared" si="8"/>
        <v>0</v>
      </c>
      <c r="M28" s="484">
        <f>IF(ISBLANK(L28),"  ",IF(L83&gt;0,L28/L83,IF(L28&gt;0,1,0)))</f>
        <v>0</v>
      </c>
    </row>
    <row r="29" spans="1:13" s="402" customFormat="1" ht="15" customHeight="1" x14ac:dyDescent="0.3">
      <c r="A29" s="486" t="s">
        <v>382</v>
      </c>
      <c r="B29" s="480">
        <f>Revenue!H52</f>
        <v>0</v>
      </c>
      <c r="C29" s="481">
        <f t="shared" si="0"/>
        <v>0</v>
      </c>
      <c r="D29" s="482">
        <f>Revenue!I52</f>
        <v>0</v>
      </c>
      <c r="E29" s="476">
        <f>IF(ISBLANK(D29),"  ",IF(F29&gt;0,D29/F29,IF(D29&gt;0,1,0)))</f>
        <v>0</v>
      </c>
      <c r="F29" s="483">
        <f t="shared" si="7"/>
        <v>0</v>
      </c>
      <c r="G29" s="484">
        <f>IF(ISBLANK(F29),"  ",IF(F84&gt;0,F29/F84,IF(F29&gt;0,1,0)))</f>
        <v>0</v>
      </c>
      <c r="H29" s="480">
        <f>Revenue!J52</f>
        <v>0</v>
      </c>
      <c r="I29" s="481">
        <f t="shared" si="3"/>
        <v>0</v>
      </c>
      <c r="J29" s="482">
        <f>Revenue!K52</f>
        <v>0</v>
      </c>
      <c r="K29" s="485">
        <f>IF(ISBLANK(J29),"  ",IF(L29&gt;0,J29/L29,IF(J29&gt;0,1,0)))</f>
        <v>0</v>
      </c>
      <c r="L29" s="483">
        <f t="shared" si="8"/>
        <v>0</v>
      </c>
      <c r="M29" s="484">
        <f>IF(ISBLANK(L29),"  ",IF(L84&gt;0,L29/L84,IF(L29&gt;0,1,0)))</f>
        <v>0</v>
      </c>
    </row>
    <row r="30" spans="1:13" s="402" customFormat="1" ht="15" customHeight="1" x14ac:dyDescent="0.3">
      <c r="A30" s="466" t="s">
        <v>415</v>
      </c>
      <c r="B30" s="480">
        <f>Revenue!H53</f>
        <v>0</v>
      </c>
      <c r="C30" s="481">
        <f>IF(ISBLANK(B30),"  ",IF(F30&gt;0,B30/F30,IF(B30&gt;0,1,0)))</f>
        <v>0</v>
      </c>
      <c r="D30" s="482">
        <f>Revenue!I53</f>
        <v>0</v>
      </c>
      <c r="E30" s="476">
        <f>IF(ISBLANK(D30),"  ",IF(F30&gt;0,D30/F30,IF(D30&gt;0,1,0)))</f>
        <v>0</v>
      </c>
      <c r="F30" s="483">
        <f t="shared" si="7"/>
        <v>0</v>
      </c>
      <c r="G30" s="484">
        <f>IF(ISBLANK(F30),"  ",IF(F85&gt;0,F30/F85,IF(F30&gt;0,1,0)))</f>
        <v>0</v>
      </c>
      <c r="H30" s="480">
        <f>Revenue!J53</f>
        <v>0</v>
      </c>
      <c r="I30" s="481">
        <f>IF(ISBLANK(H30),"  ",IF(L30&gt;0,H30/L30,IF(H30&gt;0,1,0)))</f>
        <v>0</v>
      </c>
      <c r="J30" s="482">
        <f>Revenue!K53</f>
        <v>0</v>
      </c>
      <c r="K30" s="485">
        <f>IF(ISBLANK(J30),"  ",IF(L30&gt;0,J30/L30,IF(J30&gt;0,1,0)))</f>
        <v>0</v>
      </c>
      <c r="L30" s="483">
        <f t="shared" si="8"/>
        <v>0</v>
      </c>
      <c r="M30" s="484">
        <f>IF(ISBLANK(L30),"  ",IF(L85&gt;0,L30/L85,IF(L30&gt;0,1,0)))</f>
        <v>0</v>
      </c>
    </row>
    <row r="31" spans="1:13" s="402" customFormat="1" ht="15" customHeight="1" x14ac:dyDescent="0.3">
      <c r="A31" s="486" t="s">
        <v>463</v>
      </c>
      <c r="B31" s="480">
        <f>Revenue!H54</f>
        <v>0</v>
      </c>
      <c r="C31" s="481">
        <f t="shared" ref="C31:C35" si="9">IF(ISBLANK(B31),"  ",IF(F31&gt;0,B31/F31,IF(B31&gt;0,1,0)))</f>
        <v>0</v>
      </c>
      <c r="D31" s="482">
        <f>Revenue!I54</f>
        <v>0</v>
      </c>
      <c r="E31" s="476">
        <f t="shared" si="5"/>
        <v>0</v>
      </c>
      <c r="F31" s="483">
        <f t="shared" si="7"/>
        <v>0</v>
      </c>
      <c r="G31" s="484">
        <f>IF(ISBLANK(F31),"  ",IF(F81&gt;0,F31/F81,IF(F31&gt;0,1,0)))</f>
        <v>0</v>
      </c>
      <c r="H31" s="480">
        <f>Revenue!J54</f>
        <v>0</v>
      </c>
      <c r="I31" s="481">
        <f t="shared" ref="I31:I35" si="10">IF(ISBLANK(H31),"  ",IF(L31&gt;0,H31/L31,IF(H31&gt;0,1,0)))</f>
        <v>0</v>
      </c>
      <c r="J31" s="482">
        <f>Revenue!K54</f>
        <v>0</v>
      </c>
      <c r="K31" s="485">
        <f t="shared" si="4"/>
        <v>0</v>
      </c>
      <c r="L31" s="483">
        <f t="shared" si="8"/>
        <v>0</v>
      </c>
      <c r="M31" s="484">
        <f>IF(ISBLANK(L31),"  ",IF(L81&gt;0,L31/L81,IF(L31&gt;0,1,0)))</f>
        <v>0</v>
      </c>
    </row>
    <row r="32" spans="1:13" s="402" customFormat="1" ht="15" customHeight="1" x14ac:dyDescent="0.3">
      <c r="A32" s="479" t="s">
        <v>461</v>
      </c>
      <c r="B32" s="480">
        <f>Revenue!H55</f>
        <v>0</v>
      </c>
      <c r="C32" s="481">
        <f t="shared" si="9"/>
        <v>0</v>
      </c>
      <c r="D32" s="482">
        <f>Revenue!I55</f>
        <v>0</v>
      </c>
      <c r="E32" s="476">
        <f t="shared" si="5"/>
        <v>0</v>
      </c>
      <c r="F32" s="483">
        <f t="shared" si="7"/>
        <v>0</v>
      </c>
      <c r="G32" s="484">
        <f>IF(ISBLANK(F32),"  ",IF(F82&gt;0,F32/F82,IF(F32&gt;0,1,0)))</f>
        <v>0</v>
      </c>
      <c r="H32" s="480">
        <f>Revenue!J55</f>
        <v>0</v>
      </c>
      <c r="I32" s="481">
        <f t="shared" si="10"/>
        <v>0</v>
      </c>
      <c r="J32" s="482">
        <f>Revenue!K55</f>
        <v>0</v>
      </c>
      <c r="K32" s="485">
        <f t="shared" si="4"/>
        <v>0</v>
      </c>
      <c r="L32" s="483">
        <f t="shared" si="8"/>
        <v>0</v>
      </c>
      <c r="M32" s="484">
        <f>IF(ISBLANK(L32),"  ",IF(L82&gt;0,L32/L82,IF(L32&gt;0,1,0)))</f>
        <v>0</v>
      </c>
    </row>
    <row r="33" spans="1:13" s="402" customFormat="1" ht="15" customHeight="1" x14ac:dyDescent="0.3">
      <c r="A33" s="479" t="s">
        <v>460</v>
      </c>
      <c r="B33" s="480">
        <f>Revenue!H56</f>
        <v>0</v>
      </c>
      <c r="C33" s="481">
        <f t="shared" si="9"/>
        <v>0</v>
      </c>
      <c r="D33" s="482">
        <f>Revenue!I56</f>
        <v>0</v>
      </c>
      <c r="E33" s="476">
        <f t="shared" si="5"/>
        <v>0</v>
      </c>
      <c r="F33" s="483">
        <f t="shared" si="7"/>
        <v>0</v>
      </c>
      <c r="G33" s="484">
        <f>IF(ISBLANK(F33),"  ",IF(F83&gt;0,F33/F83,IF(F33&gt;0,1,0)))</f>
        <v>0</v>
      </c>
      <c r="H33" s="480">
        <f>Revenue!J56</f>
        <v>0</v>
      </c>
      <c r="I33" s="481">
        <f t="shared" si="10"/>
        <v>0</v>
      </c>
      <c r="J33" s="482">
        <f>Revenue!K56</f>
        <v>0</v>
      </c>
      <c r="K33" s="485">
        <f t="shared" si="4"/>
        <v>0</v>
      </c>
      <c r="L33" s="483">
        <f t="shared" si="8"/>
        <v>0</v>
      </c>
      <c r="M33" s="484">
        <f>IF(ISBLANK(L33),"  ",IF(L83&gt;0,L33/L83,IF(L33&gt;0,1,0)))</f>
        <v>0</v>
      </c>
    </row>
    <row r="34" spans="1:13" s="402" customFormat="1" ht="15" customHeight="1" x14ac:dyDescent="0.3">
      <c r="A34" s="479" t="s">
        <v>464</v>
      </c>
      <c r="B34" s="480">
        <f>Revenue!H57</f>
        <v>0</v>
      </c>
      <c r="C34" s="481">
        <f t="shared" si="9"/>
        <v>0</v>
      </c>
      <c r="D34" s="482">
        <f>Revenue!I57</f>
        <v>0</v>
      </c>
      <c r="E34" s="476">
        <f t="shared" si="5"/>
        <v>0</v>
      </c>
      <c r="F34" s="483">
        <f t="shared" si="7"/>
        <v>0</v>
      </c>
      <c r="G34" s="484">
        <f>IF(ISBLANK(F34),"  ",IF(F84&gt;0,F34/F84,IF(F34&gt;0,1,0)))</f>
        <v>0</v>
      </c>
      <c r="H34" s="480">
        <f>Revenue!J57</f>
        <v>0</v>
      </c>
      <c r="I34" s="481">
        <f t="shared" si="10"/>
        <v>0</v>
      </c>
      <c r="J34" s="482">
        <f>Revenue!K57</f>
        <v>0</v>
      </c>
      <c r="K34" s="485">
        <f t="shared" si="4"/>
        <v>0</v>
      </c>
      <c r="L34" s="483">
        <f t="shared" si="8"/>
        <v>0</v>
      </c>
      <c r="M34" s="484">
        <f>IF(ISBLANK(L34),"  ",IF(L84&gt;0,L34/L84,IF(L34&gt;0,1,0)))</f>
        <v>0</v>
      </c>
    </row>
    <row r="35" spans="1:13" s="402" customFormat="1" ht="15" customHeight="1" x14ac:dyDescent="0.3">
      <c r="A35" s="479" t="s">
        <v>462</v>
      </c>
      <c r="B35" s="480">
        <f>Revenue!H58</f>
        <v>0</v>
      </c>
      <c r="C35" s="481">
        <f t="shared" si="9"/>
        <v>0</v>
      </c>
      <c r="D35" s="482">
        <f>Revenue!I58</f>
        <v>0</v>
      </c>
      <c r="E35" s="476">
        <f t="shared" si="5"/>
        <v>0</v>
      </c>
      <c r="F35" s="483">
        <f t="shared" si="7"/>
        <v>0</v>
      </c>
      <c r="G35" s="484">
        <f>IF(ISBLANK(F35),"  ",IF(F85&gt;0,F35/F85,IF(F35&gt;0,1,0)))</f>
        <v>0</v>
      </c>
      <c r="H35" s="480">
        <f>Revenue!J58</f>
        <v>0</v>
      </c>
      <c r="I35" s="481">
        <f t="shared" si="10"/>
        <v>0</v>
      </c>
      <c r="J35" s="482">
        <f>Revenue!K58</f>
        <v>0</v>
      </c>
      <c r="K35" s="485">
        <f t="shared" si="4"/>
        <v>0</v>
      </c>
      <c r="L35" s="483">
        <f t="shared" si="8"/>
        <v>0</v>
      </c>
      <c r="M35" s="484">
        <f>IF(ISBLANK(L35),"  ",IF(L85&gt;0,L35/L85,IF(L35&gt;0,1,0)))</f>
        <v>0</v>
      </c>
    </row>
    <row r="36" spans="1:13" s="402" customFormat="1" ht="15" customHeight="1" x14ac:dyDescent="0.3">
      <c r="A36" s="479" t="s">
        <v>560</v>
      </c>
      <c r="B36" s="480">
        <f>Revenue!H59</f>
        <v>0</v>
      </c>
      <c r="C36" s="481">
        <f t="shared" ref="C36:C37" si="11">IF(ISBLANK(B36),"  ",IF(F36&gt;0,B36/F36,IF(B36&gt;0,1,0)))</f>
        <v>0</v>
      </c>
      <c r="D36" s="482">
        <f>Revenue!I59</f>
        <v>0</v>
      </c>
      <c r="E36" s="476">
        <f t="shared" ref="E36:E38" si="12">IF(ISBLANK(D36),"  ",IF(F36&gt;0,D36/F36,IF(D36&gt;0,1,0)))</f>
        <v>0</v>
      </c>
      <c r="F36" s="483">
        <f t="shared" ref="F36:F38" si="13">D36+B36</f>
        <v>0</v>
      </c>
      <c r="G36" s="484">
        <f t="shared" ref="G36:G38" si="14">IF(ISBLANK(F36),"  ",IF(F86&gt;0,F36/F86,IF(F36&gt;0,1,0)))</f>
        <v>0</v>
      </c>
      <c r="H36" s="480">
        <f>Revenue!J59</f>
        <v>0</v>
      </c>
      <c r="I36" s="481">
        <f t="shared" ref="I36:I38" si="15">IF(ISBLANK(H36),"  ",IF(L36&gt;0,H36/L36,IF(H36&gt;0,1,0)))</f>
        <v>0</v>
      </c>
      <c r="J36" s="482">
        <f>Revenue!K59</f>
        <v>0</v>
      </c>
      <c r="K36" s="485">
        <f t="shared" ref="K36:K38" si="16">IF(ISBLANK(J36),"  ",IF(L36&gt;0,J36/L36,IF(J36&gt;0,1,0)))</f>
        <v>0</v>
      </c>
      <c r="L36" s="483">
        <f t="shared" ref="L36:L38" si="17">J36+H36</f>
        <v>0</v>
      </c>
      <c r="M36" s="484">
        <f t="shared" ref="M36:M38" si="18">IF(ISBLANK(L36),"  ",IF(L86&gt;0,L36/L86,IF(L36&gt;0,1,0)))</f>
        <v>0</v>
      </c>
    </row>
    <row r="37" spans="1:13" s="402" customFormat="1" ht="15" customHeight="1" x14ac:dyDescent="0.3">
      <c r="A37" s="479" t="s">
        <v>561</v>
      </c>
      <c r="B37" s="480">
        <f>Revenue!H60</f>
        <v>0</v>
      </c>
      <c r="C37" s="481">
        <f t="shared" si="11"/>
        <v>0</v>
      </c>
      <c r="D37" s="482">
        <f>Revenue!I60</f>
        <v>0</v>
      </c>
      <c r="E37" s="476">
        <f t="shared" si="12"/>
        <v>0</v>
      </c>
      <c r="F37" s="483">
        <f t="shared" si="13"/>
        <v>0</v>
      </c>
      <c r="G37" s="484">
        <f t="shared" si="14"/>
        <v>0</v>
      </c>
      <c r="H37" s="480">
        <f>Revenue!J60</f>
        <v>0</v>
      </c>
      <c r="I37" s="481">
        <f t="shared" si="15"/>
        <v>0</v>
      </c>
      <c r="J37" s="482">
        <f>Revenue!K60</f>
        <v>0</v>
      </c>
      <c r="K37" s="485">
        <f t="shared" si="16"/>
        <v>0</v>
      </c>
      <c r="L37" s="483">
        <f t="shared" si="17"/>
        <v>0</v>
      </c>
      <c r="M37" s="484">
        <f t="shared" si="18"/>
        <v>0</v>
      </c>
    </row>
    <row r="38" spans="1:13" s="402" customFormat="1" ht="15" customHeight="1" x14ac:dyDescent="0.3">
      <c r="A38" s="479" t="s">
        <v>562</v>
      </c>
      <c r="B38" s="480">
        <f>Revenue!H61</f>
        <v>0</v>
      </c>
      <c r="C38" s="481">
        <f>IF(ISBLANK(B38),"  ",IF(F38&gt;0,B38/F38,IF(B38&gt;0,1,0)))</f>
        <v>0</v>
      </c>
      <c r="D38" s="482">
        <f>Revenue!I61</f>
        <v>0</v>
      </c>
      <c r="E38" s="476">
        <f t="shared" si="12"/>
        <v>0</v>
      </c>
      <c r="F38" s="483">
        <f t="shared" si="13"/>
        <v>0</v>
      </c>
      <c r="G38" s="484">
        <f t="shared" si="14"/>
        <v>0</v>
      </c>
      <c r="H38" s="480">
        <f>Revenue!J61</f>
        <v>0</v>
      </c>
      <c r="I38" s="481">
        <f t="shared" si="15"/>
        <v>0</v>
      </c>
      <c r="J38" s="482">
        <f>Revenue!K61</f>
        <v>0</v>
      </c>
      <c r="K38" s="485">
        <f t="shared" si="16"/>
        <v>0</v>
      </c>
      <c r="L38" s="483">
        <f t="shared" si="17"/>
        <v>0</v>
      </c>
      <c r="M38" s="484">
        <f t="shared" si="18"/>
        <v>0</v>
      </c>
    </row>
    <row r="39" spans="1:13" ht="15" customHeight="1" x14ac:dyDescent="0.3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3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3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3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3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3">
      <c r="A44" s="216" t="s">
        <v>158</v>
      </c>
      <c r="B44" s="217">
        <f>SUM(B13,B14,B15,B40,B42,B43)</f>
        <v>25120716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25120716</v>
      </c>
      <c r="G44" s="271">
        <f>IF(ISBLANK(F44),"  ",IF(F81&gt;0,F44/F81,IF(F44&gt;0,1,0)))</f>
        <v>0.20793745843335279</v>
      </c>
      <c r="H44" s="217">
        <f>SUM(H13,H14,H15,H40,H42,H43)</f>
        <v>26198642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26198642</v>
      </c>
      <c r="M44" s="271">
        <f>IF(ISBLANK(L44),"  ",IF(L81&gt;0,L44/L81,IF(L44&gt;0,1,0)))</f>
        <v>0.22596059525922921</v>
      </c>
    </row>
    <row r="45" spans="1:13" ht="15" customHeight="1" x14ac:dyDescent="0.3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3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3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3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3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3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3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3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3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3">
      <c r="A54" s="197" t="s">
        <v>243</v>
      </c>
      <c r="B54" s="276">
        <f>Revenue!H7</f>
        <v>47295518</v>
      </c>
      <c r="C54" s="252">
        <f t="shared" si="0"/>
        <v>1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47295518</v>
      </c>
      <c r="G54" s="256">
        <f>IF(ISBLANK(F54),"  ",IF(F81&gt;0,F54/F81,IF(F54&gt;0,1,0)))</f>
        <v>0.3914900279199402</v>
      </c>
      <c r="H54" s="276">
        <f>Revenue!J7</f>
        <v>43679052</v>
      </c>
      <c r="I54" s="252">
        <f t="shared" ref="I54:I72" si="24">IF(ISBLANK(H54),"  ",IF(L54&gt;0,H54/L54,IF(H54&gt;0,1,0)))</f>
        <v>1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43679052</v>
      </c>
      <c r="M54" s="256">
        <f>IF(ISBLANK(L54),"  ",IF(L81&gt;0,L54/L81,IF(L54&gt;0,1,0)))</f>
        <v>0.37672733534351993</v>
      </c>
    </row>
    <row r="55" spans="1:13" ht="15" customHeight="1" x14ac:dyDescent="0.3">
      <c r="A55" s="208" t="s">
        <v>244</v>
      </c>
      <c r="B55" s="224">
        <f>Revenue!H19</f>
        <v>827878</v>
      </c>
      <c r="C55" s="257">
        <f t="shared" si="0"/>
        <v>1</v>
      </c>
      <c r="D55" s="262">
        <f>Revenue!I19</f>
        <v>0</v>
      </c>
      <c r="E55" s="259">
        <f t="shared" si="22"/>
        <v>0</v>
      </c>
      <c r="F55" s="281">
        <f t="shared" si="23"/>
        <v>827878</v>
      </c>
      <c r="G55" s="261">
        <f>IF(ISBLANK(F55),"  ",IF(F81&gt;0,F55/F81,IF(F55&gt;0,1,0)))</f>
        <v>6.8527842603247156E-3</v>
      </c>
      <c r="H55" s="224">
        <f>Revenue!J19</f>
        <v>312167</v>
      </c>
      <c r="I55" s="257">
        <f t="shared" si="24"/>
        <v>1</v>
      </c>
      <c r="J55" s="262">
        <f>Revenue!K19</f>
        <v>0</v>
      </c>
      <c r="K55" s="259">
        <f t="shared" si="25"/>
        <v>0</v>
      </c>
      <c r="L55" s="281">
        <f t="shared" si="26"/>
        <v>312167</v>
      </c>
      <c r="M55" s="261">
        <f>IF(ISBLANK(L55),"  ",IF(L81&gt;0,L55/L81,IF(L55&gt;0,1,0)))</f>
        <v>2.6924082988838811E-3</v>
      </c>
    </row>
    <row r="56" spans="1:13" ht="15" customHeight="1" x14ac:dyDescent="0.3">
      <c r="A56" s="282" t="s">
        <v>245</v>
      </c>
      <c r="B56" s="283">
        <f>Revenue!H9</f>
        <v>1543390</v>
      </c>
      <c r="C56" s="257">
        <f t="shared" si="0"/>
        <v>1</v>
      </c>
      <c r="D56" s="284">
        <f>Revenue!I9</f>
        <v>0</v>
      </c>
      <c r="E56" s="259">
        <f t="shared" si="22"/>
        <v>0</v>
      </c>
      <c r="F56" s="285">
        <f t="shared" si="23"/>
        <v>1543390</v>
      </c>
      <c r="G56" s="261">
        <f>IF(ISBLANK(F56),"  ",IF(F81&gt;0,F56/F81,IF(F56&gt;0,1,0)))</f>
        <v>1.2775455682531196E-2</v>
      </c>
      <c r="H56" s="283">
        <f>Revenue!J9</f>
        <v>1229875</v>
      </c>
      <c r="I56" s="257">
        <f t="shared" si="24"/>
        <v>1</v>
      </c>
      <c r="J56" s="284">
        <f>Revenue!K9</f>
        <v>0</v>
      </c>
      <c r="K56" s="259">
        <f t="shared" si="25"/>
        <v>0</v>
      </c>
      <c r="L56" s="285">
        <f t="shared" si="26"/>
        <v>1229875</v>
      </c>
      <c r="M56" s="261">
        <f>IF(ISBLANK(L56),"  ",IF(L81&gt;0,L56/L81,IF(L56&gt;0,1,0)))</f>
        <v>1.0607545501573879E-2</v>
      </c>
    </row>
    <row r="57" spans="1:13" ht="15" customHeight="1" x14ac:dyDescent="0.3">
      <c r="A57" s="282" t="s">
        <v>246</v>
      </c>
      <c r="B57" s="283">
        <f>Revenue!H10</f>
        <v>779833</v>
      </c>
      <c r="C57" s="257">
        <f t="shared" si="0"/>
        <v>1</v>
      </c>
      <c r="D57" s="284">
        <f>Revenue!I10</f>
        <v>0</v>
      </c>
      <c r="E57" s="259">
        <f t="shared" si="22"/>
        <v>0</v>
      </c>
      <c r="F57" s="285">
        <f t="shared" si="23"/>
        <v>779833</v>
      </c>
      <c r="G57" s="261">
        <f>IF(ISBLANK(F57),"  ",IF(F81&gt;0,F57/F81,IF(F57&gt;0,1,0)))</f>
        <v>6.4550903733180537E-3</v>
      </c>
      <c r="H57" s="283">
        <f>Revenue!J10</f>
        <v>623023</v>
      </c>
      <c r="I57" s="257">
        <f t="shared" si="24"/>
        <v>1</v>
      </c>
      <c r="J57" s="284">
        <f>Revenue!K10</f>
        <v>0</v>
      </c>
      <c r="K57" s="259">
        <f t="shared" si="25"/>
        <v>0</v>
      </c>
      <c r="L57" s="285">
        <f t="shared" si="26"/>
        <v>623023</v>
      </c>
      <c r="M57" s="261">
        <f>IF(ISBLANK(L57),"  ",IF(L81&gt;0,L57/L81,IF(L57&gt;0,1,0)))</f>
        <v>5.3735093574770309E-3</v>
      </c>
    </row>
    <row r="58" spans="1:13" ht="15" customHeight="1" x14ac:dyDescent="0.3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549000</v>
      </c>
      <c r="E58" s="259">
        <f>IF(ISBLANK(D58),"  ",IF(F58&gt;0,D58/F58,IF(D58&gt;0,1,0)))</f>
        <v>1</v>
      </c>
      <c r="F58" s="285">
        <f t="shared" si="23"/>
        <v>549000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564000</v>
      </c>
      <c r="K58" s="259">
        <f>IF(ISBLANK(J58),"  ",IF(L58&gt;0,J58/L58,IF(J58&gt;0,1,0)))</f>
        <v>1</v>
      </c>
      <c r="L58" s="285">
        <f t="shared" si="26"/>
        <v>564000</v>
      </c>
      <c r="M58" s="261">
        <f>IF(ISBLANK(L58),"  ",IF(L83&gt;0,L58/L83,IF(L58&gt;0,1,0)))</f>
        <v>1</v>
      </c>
    </row>
    <row r="59" spans="1:13" ht="15" customHeight="1" x14ac:dyDescent="0.3">
      <c r="A59" s="208" t="s">
        <v>253</v>
      </c>
      <c r="B59" s="224">
        <f>Revenue!H11+Revenue!H12+Revenue!H14+Revenue!H15+Revenue!H17+Revenue!H18+Revenue!H22+Revenue!H23+Revenue!H13+Revenue!H16</f>
        <v>1004423</v>
      </c>
      <c r="C59" s="257">
        <f t="shared" si="0"/>
        <v>9.2471097229511898E-2</v>
      </c>
      <c r="D59" s="262">
        <f>Revenue!I11+Revenue!I12+Revenue!I14+Revenue!I15+Revenue!I17+Revenue!I18+Revenue!I22+Revenue!I23+Revenue!I13+Revenue!I16</f>
        <v>9857598</v>
      </c>
      <c r="E59" s="259">
        <f t="shared" si="22"/>
        <v>0.90752890277048814</v>
      </c>
      <c r="F59" s="281">
        <f t="shared" si="23"/>
        <v>10862021</v>
      </c>
      <c r="G59" s="261">
        <f>IF(ISBLANK(F59),"  ",IF(F81&gt;0,F59/F81,IF(F59&gt;0,1,0)))</f>
        <v>8.9910695228181597E-2</v>
      </c>
      <c r="H59" s="224">
        <f>Revenue!J11+Revenue!J12+Revenue!J14+Revenue!J15+Revenue!J17+Revenue!J18+Revenue!J22+Revenue!J23+Revenue!J13+Revenue!J16</f>
        <v>675802</v>
      </c>
      <c r="I59" s="257">
        <f t="shared" si="24"/>
        <v>6.6578504655580323E-2</v>
      </c>
      <c r="J59" s="262">
        <f>Revenue!K11+Revenue!K12+Revenue!K14+Revenue!K15+Revenue!K17+Revenue!K18+Revenue!K22+Revenue!K23+Revenue!K13+Revenue!K16</f>
        <v>9474651.2655999977</v>
      </c>
      <c r="K59" s="259">
        <f t="shared" si="25"/>
        <v>0.93342149534441965</v>
      </c>
      <c r="L59" s="281">
        <f t="shared" si="26"/>
        <v>10150453.265599998</v>
      </c>
      <c r="M59" s="261">
        <f>IF(ISBLANK(L59),"  ",IF(L81&gt;0,L59/L81,IF(L59&gt;0,1,0)))</f>
        <v>8.7546616425613288E-2</v>
      </c>
    </row>
    <row r="60" spans="1:13" s="153" customFormat="1" ht="15" customHeight="1" x14ac:dyDescent="0.3">
      <c r="A60" s="222" t="s">
        <v>216</v>
      </c>
      <c r="B60" s="227">
        <f>B59+B57+B56+B55+B54</f>
        <v>51451042</v>
      </c>
      <c r="C60" s="269">
        <f t="shared" si="0"/>
        <v>0.83176535671260654</v>
      </c>
      <c r="D60" s="272">
        <f>D59+D57+D56+D55+D54+D58</f>
        <v>10406598</v>
      </c>
      <c r="E60" s="270">
        <f t="shared" si="22"/>
        <v>0.16823464328739343</v>
      </c>
      <c r="F60" s="286">
        <f>F59+F57+F56+F55+F54+F58</f>
        <v>61857640</v>
      </c>
      <c r="G60" s="271">
        <f>IF(ISBLANK(F60),"  ",IF(F81&gt;0,F60/F81,IF(F60&gt;0,1,0)))</f>
        <v>0.51202841695616086</v>
      </c>
      <c r="H60" s="227">
        <f>H59+H57+H56+H55+H54</f>
        <v>46519919</v>
      </c>
      <c r="I60" s="269">
        <f t="shared" si="24"/>
        <v>0.82250875122093214</v>
      </c>
      <c r="J60" s="272">
        <f>J59+J57+J56+J55+J54+J58</f>
        <v>10038651.265599998</v>
      </c>
      <c r="K60" s="270">
        <f t="shared" si="25"/>
        <v>0.17749124877906783</v>
      </c>
      <c r="L60" s="281">
        <f t="shared" si="26"/>
        <v>56558570.265599996</v>
      </c>
      <c r="M60" s="271">
        <f>IF(ISBLANK(L60),"  ",IF(L81&gt;0,L60/L81,IF(L60&gt;0,1,0)))</f>
        <v>0.48781185697433921</v>
      </c>
    </row>
    <row r="61" spans="1:13" ht="15" customHeight="1" x14ac:dyDescent="0.3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3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3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361544</v>
      </c>
      <c r="E63" s="259">
        <f t="shared" si="22"/>
        <v>1</v>
      </c>
      <c r="F63" s="247">
        <f t="shared" si="27"/>
        <v>361544</v>
      </c>
      <c r="G63" s="261">
        <f>IF(ISBLANK(F63),"  ",IF(F81&gt;0,F63/F81,IF(F63&gt;0,1,0)))</f>
        <v>2.9926909914441968E-3</v>
      </c>
      <c r="H63" s="209">
        <f>Revenue!J28</f>
        <v>0</v>
      </c>
      <c r="I63" s="257">
        <f t="shared" si="24"/>
        <v>0</v>
      </c>
      <c r="J63" s="262">
        <f>Revenue!K28</f>
        <v>432874</v>
      </c>
      <c r="K63" s="259">
        <f t="shared" si="25"/>
        <v>1</v>
      </c>
      <c r="L63" s="247">
        <f t="shared" si="28"/>
        <v>432874</v>
      </c>
      <c r="M63" s="261">
        <f>IF(ISBLANK(L63),"  ",IF(L81&gt;0,L63/L81,IF(L63&gt;0,1,0)))</f>
        <v>3.7334937708696342E-3</v>
      </c>
    </row>
    <row r="64" spans="1:13" ht="15" customHeight="1" x14ac:dyDescent="0.3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4197782</v>
      </c>
      <c r="E64" s="259">
        <f t="shared" si="22"/>
        <v>1</v>
      </c>
      <c r="F64" s="247">
        <f t="shared" si="27"/>
        <v>4197782</v>
      </c>
      <c r="G64" s="261">
        <f>IF(ISBLANK(F64),"  ",IF(F81&gt;0,F64/F81,IF(F64&gt;0,1,0)))</f>
        <v>3.4747262782528834E-2</v>
      </c>
      <c r="H64" s="209">
        <f>Revenue!J73</f>
        <v>0</v>
      </c>
      <c r="I64" s="257">
        <f t="shared" si="24"/>
        <v>0</v>
      </c>
      <c r="J64" s="262">
        <f>Revenue!K73</f>
        <v>3658964</v>
      </c>
      <c r="K64" s="259">
        <f t="shared" si="25"/>
        <v>1</v>
      </c>
      <c r="L64" s="247">
        <f t="shared" si="28"/>
        <v>3658964</v>
      </c>
      <c r="M64" s="261">
        <f>IF(ISBLANK(L64),"  ",IF(L81&gt;0,L64/L81,IF(L64&gt;0,1,0)))</f>
        <v>3.1558188530233372E-2</v>
      </c>
    </row>
    <row r="65" spans="1:13" ht="15" customHeight="1" x14ac:dyDescent="0.3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3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7290174</v>
      </c>
      <c r="E66" s="259">
        <f t="shared" si="22"/>
        <v>1</v>
      </c>
      <c r="F66" s="247">
        <f t="shared" si="27"/>
        <v>7290174</v>
      </c>
      <c r="G66" s="261">
        <f>IF(ISBLANK(F66),"  ",IF(F81&gt;0,F66/F81,IF(F66&gt;0,1,0)))</f>
        <v>6.0344627641063624E-2</v>
      </c>
      <c r="H66" s="209">
        <v>0</v>
      </c>
      <c r="I66" s="257">
        <f t="shared" si="24"/>
        <v>0</v>
      </c>
      <c r="J66" s="262">
        <f>Athletics!W24-Athletics!W21-Athletics!W13-Athletics!W23-Athletics!W22</f>
        <v>5206207</v>
      </c>
      <c r="K66" s="259">
        <f t="shared" si="25"/>
        <v>1</v>
      </c>
      <c r="L66" s="247">
        <f t="shared" si="28"/>
        <v>5206207</v>
      </c>
      <c r="M66" s="261">
        <f>IF(ISBLANK(L66),"  ",IF(L81&gt;0,L66/L81,IF(L66&gt;0,1,0)))</f>
        <v>4.4903000421272439E-2</v>
      </c>
    </row>
    <row r="67" spans="1:13" ht="15" customHeight="1" x14ac:dyDescent="0.3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3369189</v>
      </c>
      <c r="E67" s="259">
        <f t="shared" si="22"/>
        <v>1</v>
      </c>
      <c r="F67" s="247">
        <f t="shared" si="27"/>
        <v>3369189</v>
      </c>
      <c r="G67" s="261">
        <f>IF(ISBLANK(F67),"  ",IF(F81&gt;0,F67/F81,IF(F67&gt;0,1,0)))</f>
        <v>2.7888560088876822E-2</v>
      </c>
      <c r="H67" s="209">
        <f>Revenue!J84</f>
        <v>0</v>
      </c>
      <c r="I67" s="257">
        <f t="shared" si="24"/>
        <v>0</v>
      </c>
      <c r="J67" s="262">
        <f>Revenue!K84</f>
        <v>3418952</v>
      </c>
      <c r="K67" s="259">
        <f t="shared" si="25"/>
        <v>1</v>
      </c>
      <c r="L67" s="247">
        <f t="shared" si="28"/>
        <v>3418952</v>
      </c>
      <c r="M67" s="261">
        <f>IF(ISBLANK(L67),"  ",IF(L81&gt;0,L67/L81,IF(L67&gt;0,1,0)))</f>
        <v>2.9488109692202068E-2</v>
      </c>
    </row>
    <row r="68" spans="1:13" ht="15" customHeight="1" x14ac:dyDescent="0.3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1306216</v>
      </c>
      <c r="E68" s="259">
        <f t="shared" si="22"/>
        <v>1</v>
      </c>
      <c r="F68" s="247">
        <f t="shared" si="27"/>
        <v>1306216</v>
      </c>
      <c r="G68" s="261">
        <f>IF(ISBLANK(F68),"  ",IF(F81&gt;0,F68/F81,IF(F68&gt;0,1,0)))</f>
        <v>1.0812240988870713E-2</v>
      </c>
      <c r="H68" s="209">
        <f>Revenue!J78</f>
        <v>0</v>
      </c>
      <c r="I68" s="257">
        <f t="shared" si="24"/>
        <v>0</v>
      </c>
      <c r="J68" s="262">
        <f>Revenue!K78</f>
        <v>1000000</v>
      </c>
      <c r="K68" s="259">
        <f t="shared" si="25"/>
        <v>1</v>
      </c>
      <c r="L68" s="247">
        <f t="shared" si="28"/>
        <v>1000000</v>
      </c>
      <c r="M68" s="261">
        <f>IF(ISBLANK(L68),"  ",IF(L81&gt;0,L68/L81,IF(L68&gt;0,1,0)))</f>
        <v>8.6248972469347533E-3</v>
      </c>
    </row>
    <row r="69" spans="1:13" ht="15" customHeight="1" x14ac:dyDescent="0.3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1367956</v>
      </c>
      <c r="E69" s="259">
        <f t="shared" si="22"/>
        <v>1</v>
      </c>
      <c r="F69" s="247">
        <f t="shared" si="27"/>
        <v>1367956</v>
      </c>
      <c r="G69" s="261">
        <f>IF(ISBLANK(F69),"  ",IF(F81&gt;0,F69/F81,IF(F69&gt;0,1,0)))</f>
        <v>1.1323295637300128E-2</v>
      </c>
      <c r="H69" s="209">
        <f>Revenue!J75+Revenue!J74</f>
        <v>0</v>
      </c>
      <c r="I69" s="257">
        <f t="shared" si="24"/>
        <v>0</v>
      </c>
      <c r="J69" s="262">
        <f>Revenue!K75+Revenue!K74</f>
        <v>2500000</v>
      </c>
      <c r="K69" s="259">
        <f t="shared" si="25"/>
        <v>1</v>
      </c>
      <c r="L69" s="247">
        <f t="shared" si="28"/>
        <v>2500000</v>
      </c>
      <c r="M69" s="261">
        <f>IF(ISBLANK(L69),"  ",IF(L81&gt;0,L69/L81,IF(L69&gt;0,1,0)))</f>
        <v>2.1562243117336882E-2</v>
      </c>
    </row>
    <row r="70" spans="1:13" ht="15" customHeight="1" x14ac:dyDescent="0.3">
      <c r="A70" s="211" t="s">
        <v>222</v>
      </c>
      <c r="B70" s="209">
        <f>Revenue!H30</f>
        <v>1938078</v>
      </c>
      <c r="C70" s="257">
        <f t="shared" si="0"/>
        <v>0.40590656147310089</v>
      </c>
      <c r="D70" s="262">
        <f>Revenue!I30</f>
        <v>2836612</v>
      </c>
      <c r="E70" s="259">
        <f t="shared" si="22"/>
        <v>0.59409343852689911</v>
      </c>
      <c r="F70" s="247">
        <f t="shared" si="27"/>
        <v>4774690</v>
      </c>
      <c r="G70" s="261">
        <f>IF(ISBLANK(F70),"  ",IF(F81&gt;0,F70/F81,IF(F70&gt;0,1,0)))</f>
        <v>3.9522635557328274E-2</v>
      </c>
      <c r="H70" s="209">
        <f>Revenue!J30</f>
        <v>2869201</v>
      </c>
      <c r="I70" s="257">
        <f t="shared" si="24"/>
        <v>0.4888571715298215</v>
      </c>
      <c r="J70" s="262">
        <f>Revenue!K30</f>
        <v>3000000</v>
      </c>
      <c r="K70" s="259">
        <f t="shared" si="25"/>
        <v>0.51114282847017845</v>
      </c>
      <c r="L70" s="247">
        <f t="shared" si="28"/>
        <v>5869201</v>
      </c>
      <c r="M70" s="261">
        <f>IF(ISBLANK(L70),"  ",IF(L81&gt;0,L70/L81,IF(L70&gt;0,1,0)))</f>
        <v>5.0621255546606701E-2</v>
      </c>
    </row>
    <row r="71" spans="1:13" ht="15" customHeight="1" x14ac:dyDescent="0.3">
      <c r="A71" s="251" t="s">
        <v>526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3">
      <c r="A72" s="228" t="s">
        <v>223</v>
      </c>
      <c r="B72" s="217">
        <f>B60+SUM(B61:B71)</f>
        <v>53389120</v>
      </c>
      <c r="C72" s="269">
        <f t="shared" si="0"/>
        <v>0.63163560316592482</v>
      </c>
      <c r="D72" s="272">
        <f>D60+SUM(D61:D71)</f>
        <v>31136071</v>
      </c>
      <c r="E72" s="270">
        <f t="shared" si="22"/>
        <v>0.36836439683407518</v>
      </c>
      <c r="F72" s="217">
        <f>F60+SUM(F61:F71)</f>
        <v>84525191</v>
      </c>
      <c r="G72" s="271">
        <f>IF(ISBLANK(F72),"  ",IF(F81&gt;0,F72/F81,IF(F72&gt;0,1,0)))</f>
        <v>0.69965973064357345</v>
      </c>
      <c r="H72" s="217">
        <f>H60+SUM(H61:H71)</f>
        <v>49389120</v>
      </c>
      <c r="I72" s="269">
        <f t="shared" si="24"/>
        <v>0.62800261338684993</v>
      </c>
      <c r="J72" s="272">
        <f>J60+SUM(J61:J71)</f>
        <v>29255648.265599996</v>
      </c>
      <c r="K72" s="270">
        <f t="shared" si="25"/>
        <v>0.37199738661315007</v>
      </c>
      <c r="L72" s="217">
        <f>L60+SUM(L61:L71)</f>
        <v>78644768.265599996</v>
      </c>
      <c r="M72" s="271">
        <f>IF(ISBLANK(L72),"  ",IF(L81&gt;0,L72/L81,IF(L72&gt;0,1,0)))</f>
        <v>0.67830304529979502</v>
      </c>
    </row>
    <row r="73" spans="1:13" ht="15" customHeight="1" x14ac:dyDescent="0.3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3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500000</v>
      </c>
      <c r="E74" s="254">
        <f>IF(ISBLANK(D74),"  ",IF(F74&gt;0,D74/F74,IF(D74&gt;0,1,0)))</f>
        <v>1</v>
      </c>
      <c r="F74" s="137">
        <f>D74+B74</f>
        <v>500000</v>
      </c>
      <c r="G74" s="256">
        <f>IF(ISBLANK(F74),"  ",IF(F81&gt;0,F74/F81,IF(F74&gt;0,1,0)))</f>
        <v>4.1387645645401348E-3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600000</v>
      </c>
      <c r="K74" s="254">
        <f>IF(ISBLANK(J74),"  ",IF(L74&gt;0,J74/L74,IF(J74&gt;0,1,0)))</f>
        <v>1</v>
      </c>
      <c r="L74" s="137">
        <f>J74+H74</f>
        <v>600000</v>
      </c>
      <c r="M74" s="256">
        <f>IF(ISBLANK(L74),"  ",IF(L81&gt;0,L74/L81,IF(L74&gt;0,1,0)))</f>
        <v>5.1749383481608522E-3</v>
      </c>
    </row>
    <row r="75" spans="1:13" ht="15" customHeight="1" x14ac:dyDescent="0.3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3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3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9163091</v>
      </c>
      <c r="E77" s="254">
        <f>IF(ISBLANK(D77),"  ",IF(F77&gt;0,D77/F77,IF(D77&gt;0,1,0)))</f>
        <v>1</v>
      </c>
      <c r="F77" s="137">
        <f>D77+B77</f>
        <v>9163091</v>
      </c>
      <c r="G77" s="256">
        <f>IF(ISBLANK(F77),"  ",IF(F81&gt;0,F77/F81,IF(F77&gt;0,1,0)))</f>
        <v>7.5847752664913254E-2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9500000</v>
      </c>
      <c r="K77" s="254">
        <f>IF(ISBLANK(J77),"  ",IF(L77&gt;0,J77/L77,IF(J77&gt;0,1,0)))</f>
        <v>1</v>
      </c>
      <c r="L77" s="137">
        <f>J77+H77</f>
        <v>9500000</v>
      </c>
      <c r="M77" s="256">
        <f>IF(ISBLANK(L77),"  ",IF(L81&gt;0,L77/L81,IF(L77&gt;0,1,0)))</f>
        <v>8.1936523845880155E-2</v>
      </c>
    </row>
    <row r="78" spans="1:13" ht="15" customHeight="1" x14ac:dyDescent="0.3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1500000</v>
      </c>
      <c r="E78" s="259">
        <f>IF(ISBLANK(D78),"  ",IF(F78&gt;0,D78/F78,IF(D78&gt;0,1,0)))</f>
        <v>1</v>
      </c>
      <c r="F78" s="247">
        <f>D78+B78</f>
        <v>1500000</v>
      </c>
      <c r="G78" s="261">
        <f>IF(ISBLANK(F78),"  ",IF(F81&gt;0,F78/F81,IF(F78&gt;0,1,0)))</f>
        <v>1.2416293693620404E-2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1000000</v>
      </c>
      <c r="K78" s="259">
        <f>IF(ISBLANK(J78),"  ",IF(L78&gt;0,J78/L78,IF(J78&gt;0,1,0)))</f>
        <v>1</v>
      </c>
      <c r="L78" s="247">
        <f>J78+H78</f>
        <v>1000000</v>
      </c>
      <c r="M78" s="261">
        <f>IF(ISBLANK(L78),"  ",IF(L81&gt;0,L78/L81,IF(L78&gt;0,1,0)))</f>
        <v>8.6248972469347533E-3</v>
      </c>
    </row>
    <row r="79" spans="1:13" s="153" customFormat="1" ht="15" customHeight="1" x14ac:dyDescent="0.3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11163091</v>
      </c>
      <c r="E79" s="270">
        <f>IF(ISBLANK(D79),"  ",IF(F79&gt;0,D79/F79,IF(D79&gt;0,1,0)))</f>
        <v>1</v>
      </c>
      <c r="F79" s="273">
        <f>F78+F77+F76+F75+F74</f>
        <v>11163091</v>
      </c>
      <c r="G79" s="271">
        <f>IF(ISBLANK(F79),"  ",IF(F81&gt;0,F79/F81,IF(F79&gt;0,1,0)))</f>
        <v>9.2402810923073786E-2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11100000</v>
      </c>
      <c r="K79" s="270">
        <f>IF(ISBLANK(J79),"  ",IF(L79&gt;0,J79/L79,IF(J79&gt;0,1,0)))</f>
        <v>1</v>
      </c>
      <c r="L79" s="273">
        <f>L78+L77+L76+L75+L74</f>
        <v>11100000</v>
      </c>
      <c r="M79" s="271">
        <f>IF(ISBLANK(L79),"  ",IF(L81&gt;0,L79/L81,IF(L79&gt;0,1,0)))</f>
        <v>9.5736359440975763E-2</v>
      </c>
    </row>
    <row r="80" spans="1:13" s="153" customFormat="1" ht="15" customHeight="1" x14ac:dyDescent="0.3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5">
      <c r="A81" s="229" t="s">
        <v>161</v>
      </c>
      <c r="B81" s="293">
        <f>B79+B72+B51+B44+B52+B80</f>
        <v>78509836</v>
      </c>
      <c r="C81" s="294">
        <f t="shared" si="0"/>
        <v>0.64986745440931482</v>
      </c>
      <c r="D81" s="293">
        <f>D79+D72+D51+D44+D52+D80</f>
        <v>42299162</v>
      </c>
      <c r="E81" s="295">
        <f>IF(ISBLANK(D81),"  ",IF(F81&gt;0,D81/F81,IF(D81&gt;0,1,0)))</f>
        <v>0.35013254559068524</v>
      </c>
      <c r="F81" s="293">
        <f>F79+F72+F51+F44+F52+F80</f>
        <v>120808998</v>
      </c>
      <c r="G81" s="296">
        <f>IF(ISBLANK(F81),"  ",IF(F81&gt;0,F81/F81,IF(F81&gt;0,1,0)))</f>
        <v>1</v>
      </c>
      <c r="H81" s="293">
        <f>H79+H72+H51+H44+H52+H80</f>
        <v>75587762</v>
      </c>
      <c r="I81" s="294">
        <f>IF(ISBLANK(H81),"  ",IF(L81&gt;0,H81/L81,IF(H81&gt;0,1,0)))</f>
        <v>0.65193668037575936</v>
      </c>
      <c r="J81" s="293">
        <f>J79+J72+J51+J44+J52+J80</f>
        <v>40355648.265599996</v>
      </c>
      <c r="K81" s="295">
        <f>IF(ISBLANK(J81),"  ",IF(L81&gt;0,J81/L81,IF(J81&gt;0,1,0)))</f>
        <v>0.34806331962424064</v>
      </c>
      <c r="L81" s="293">
        <f>L79+L72+L51+L44+L52+L80</f>
        <v>115943410.2656</v>
      </c>
      <c r="M81" s="296">
        <f>IF(ISBLANK(L81),"  ",IF(L81&gt;0,L81/L81,IF(L81&gt;0,1,0)))</f>
        <v>1</v>
      </c>
    </row>
    <row r="82" spans="1:13" ht="15" customHeight="1" thickTop="1" x14ac:dyDescent="0.3"/>
    <row r="83" spans="1:13" ht="15" customHeight="1" x14ac:dyDescent="0.3">
      <c r="A83" s="98" t="s">
        <v>251</v>
      </c>
    </row>
  </sheetData>
  <printOptions horizontalCentered="1"/>
  <pageMargins left="0.25" right="0.25" top="0.5" bottom="0.5" header="0.3" footer="0.3"/>
  <pageSetup scale="4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32" activePane="bottomRight" state="frozen"/>
      <selection pane="topRight" activeCell="B1" sqref="B1"/>
      <selection pane="bottomLeft" activeCell="A11" sqref="A11"/>
      <selection pane="bottomRight" activeCell="D58" sqref="D58"/>
    </sheetView>
  </sheetViews>
  <sheetFormatPr defaultColWidth="12.453125" defaultRowHeight="15" customHeight="1" x14ac:dyDescent="0.3"/>
  <cols>
    <col min="1" max="1" width="61.81640625" style="98" customWidth="1"/>
    <col min="2" max="2" width="20.7265625" style="136" customWidth="1"/>
    <col min="3" max="3" width="12.7265625" style="98" customWidth="1"/>
    <col min="4" max="4" width="20.7265625" style="136" customWidth="1"/>
    <col min="5" max="5" width="12.7265625" style="98" customWidth="1"/>
    <col min="6" max="6" width="20.7265625" style="136" customWidth="1"/>
    <col min="7" max="7" width="12.7265625" style="98" customWidth="1"/>
    <col min="8" max="8" width="20.7265625" style="136" customWidth="1"/>
    <col min="9" max="9" width="12.7265625" style="98" customWidth="1"/>
    <col min="10" max="10" width="20.7265625" style="136" customWidth="1"/>
    <col min="11" max="11" width="12.7265625" style="98" customWidth="1"/>
    <col min="12" max="12" width="20.7265625" style="136" customWidth="1"/>
    <col min="13" max="13" width="12.7265625" style="98" customWidth="1"/>
    <col min="14" max="16384" width="12.453125" style="98"/>
  </cols>
  <sheetData>
    <row r="1" spans="1:13" s="372" customFormat="1" ht="20.149999999999999" customHeight="1" x14ac:dyDescent="0.4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McNeese State University</v>
      </c>
      <c r="L1" s="383"/>
      <c r="M1" s="370"/>
    </row>
    <row r="2" spans="1:13" s="372" customFormat="1" ht="20.149999999999999" customHeight="1" x14ac:dyDescent="0.4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49999999999999" customHeight="1" thickBot="1" x14ac:dyDescent="0.4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3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3">
      <c r="A5" s="197"/>
      <c r="G5" s="235"/>
      <c r="M5" s="235"/>
    </row>
    <row r="6" spans="1:13" ht="15" customHeight="1" x14ac:dyDescent="0.3">
      <c r="A6" s="199"/>
      <c r="B6" s="200" t="s">
        <v>544</v>
      </c>
      <c r="C6" s="236"/>
      <c r="D6" s="237"/>
      <c r="E6" s="236"/>
      <c r="F6" s="237"/>
      <c r="G6" s="238"/>
      <c r="H6" s="200" t="s">
        <v>543</v>
      </c>
      <c r="I6" s="236"/>
      <c r="J6" s="237"/>
      <c r="K6" s="236"/>
      <c r="L6" s="237"/>
      <c r="M6" s="239" t="s">
        <v>117</v>
      </c>
    </row>
    <row r="7" spans="1:13" ht="15" customHeight="1" x14ac:dyDescent="0.3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3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3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3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3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3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3">
      <c r="A13" s="251" t="s">
        <v>238</v>
      </c>
      <c r="B13" s="232">
        <f>Revenue!F34</f>
        <v>21069673.98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21069673.98</v>
      </c>
      <c r="G13" s="256">
        <f>IF(ISBLANK(F13),"  ",IF(F81&gt;0,F13/F81,IF(F13&gt;0,1,0)))</f>
        <v>0.18323458205529891</v>
      </c>
      <c r="H13" s="232">
        <f>Revenue!J34</f>
        <v>22776387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22776387</v>
      </c>
      <c r="M13" s="256">
        <f>IF(ISBLANK(L13),"  ",IF(L81&gt;0,L13/L81,IF(L13&gt;0,1,0)))</f>
        <v>0.1964439975314205</v>
      </c>
    </row>
    <row r="14" spans="1:13" ht="15" customHeight="1" x14ac:dyDescent="0.3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3">
      <c r="A15" s="487" t="s">
        <v>240</v>
      </c>
      <c r="B15" s="488">
        <f>SUM(B16:B38)</f>
        <v>4051042</v>
      </c>
      <c r="C15" s="489">
        <f t="shared" si="2"/>
        <v>1</v>
      </c>
      <c r="D15" s="490">
        <f>SUM(D16:D38)</f>
        <v>0</v>
      </c>
      <c r="E15" s="489">
        <f t="shared" si="3"/>
        <v>0</v>
      </c>
      <c r="F15" s="492">
        <f t="shared" si="0"/>
        <v>4051042</v>
      </c>
      <c r="G15" s="493">
        <f>IF(ISBLANK(F15),"  ",IF(F82&gt;0,F15/F82,IF(F15&gt;0,1,0)))</f>
        <v>1</v>
      </c>
      <c r="H15" s="488">
        <f>SUM(H16:H38)</f>
        <v>3422255</v>
      </c>
      <c r="I15" s="489">
        <f>IF(ISBLANK(H15),"  ",IF(L15&gt;0,H15/L15,IF(H15&gt;0,1,0)))</f>
        <v>1</v>
      </c>
      <c r="J15" s="490">
        <f>SUM(J16:J38)</f>
        <v>0</v>
      </c>
      <c r="K15" s="491">
        <f>IF(ISBLANK(J15),"  ",IF(L15&gt;0,J15/L15,IF(J15&gt;0,1,0)))</f>
        <v>0</v>
      </c>
      <c r="L15" s="492">
        <f t="shared" si="1"/>
        <v>3422255</v>
      </c>
      <c r="M15" s="493">
        <f>IF(ISBLANK(L15),"  ",IF(L82&gt;0,L15/L82,IF(L15&gt;0,1,0)))</f>
        <v>1</v>
      </c>
    </row>
    <row r="16" spans="1:13" s="402" customFormat="1" ht="15" customHeight="1" x14ac:dyDescent="0.3">
      <c r="A16" s="472" t="s">
        <v>241</v>
      </c>
      <c r="B16" s="473">
        <f>Revenue!F39</f>
        <v>0</v>
      </c>
      <c r="C16" s="474">
        <f t="shared" si="2"/>
        <v>0</v>
      </c>
      <c r="D16" s="475">
        <f>Revenue!G39</f>
        <v>0</v>
      </c>
      <c r="E16" s="476">
        <f t="shared" si="3"/>
        <v>0</v>
      </c>
      <c r="F16" s="477">
        <f t="shared" si="0"/>
        <v>0</v>
      </c>
      <c r="G16" s="478">
        <f>IF(ISBLANK(F16),"  ",IF(F81&gt;0,F16/F81,IF(F16&gt;0,1,0)))</f>
        <v>0</v>
      </c>
      <c r="H16" s="473">
        <f>Revenue!J39</f>
        <v>0</v>
      </c>
      <c r="I16" s="474">
        <f t="shared" ref="I16:I35" si="4">IF(ISBLANK(H16),"  ",IF(L16&gt;0,H16/L16,IF(H16&gt;0,1,0)))</f>
        <v>0</v>
      </c>
      <c r="J16" s="475">
        <f>Revenue!K39</f>
        <v>0</v>
      </c>
      <c r="K16" s="476">
        <f t="shared" ref="K16:K31" si="5">IF(ISBLANK(J16),"  ",IF(L16&gt;0,J16/L16,IF(J16&gt;0,1,0)))</f>
        <v>0</v>
      </c>
      <c r="L16" s="477">
        <f t="shared" si="1"/>
        <v>0</v>
      </c>
      <c r="M16" s="478">
        <f>IF(ISBLANK(L16),"  ",IF(L81&gt;0,L16/L81,IF(L16&gt;0,1,0)))</f>
        <v>0</v>
      </c>
    </row>
    <row r="17" spans="1:13" s="402" customFormat="1" ht="15" customHeight="1" x14ac:dyDescent="0.3">
      <c r="A17" s="479" t="s">
        <v>146</v>
      </c>
      <c r="B17" s="480">
        <f>Revenue!F40</f>
        <v>1395937</v>
      </c>
      <c r="C17" s="481">
        <f t="shared" si="2"/>
        <v>1</v>
      </c>
      <c r="D17" s="482">
        <f>Revenue!G40</f>
        <v>0</v>
      </c>
      <c r="E17" s="476">
        <f t="shared" si="3"/>
        <v>0</v>
      </c>
      <c r="F17" s="483">
        <f t="shared" si="0"/>
        <v>1395937</v>
      </c>
      <c r="G17" s="484">
        <f>IF(ISBLANK(F17),"  ",IF(F81&gt;0,F17/F81,IF(F17&gt;0,1,0)))</f>
        <v>1.2139909379391725E-2</v>
      </c>
      <c r="H17" s="480">
        <f>Revenue!J40</f>
        <v>1207647</v>
      </c>
      <c r="I17" s="481">
        <f t="shared" si="4"/>
        <v>1</v>
      </c>
      <c r="J17" s="482">
        <f>Revenue!K40</f>
        <v>0</v>
      </c>
      <c r="K17" s="485">
        <f t="shared" si="5"/>
        <v>0</v>
      </c>
      <c r="L17" s="483">
        <f t="shared" si="1"/>
        <v>1207647</v>
      </c>
      <c r="M17" s="484">
        <f>IF(ISBLANK(L17),"  ",IF(L81&gt;0,L17/L81,IF(L17&gt;0,1,0)))</f>
        <v>1.0415831285569013E-2</v>
      </c>
    </row>
    <row r="18" spans="1:13" s="402" customFormat="1" ht="15" customHeight="1" x14ac:dyDescent="0.3">
      <c r="A18" s="479" t="s">
        <v>147</v>
      </c>
      <c r="B18" s="480">
        <f>Revenue!F41</f>
        <v>0</v>
      </c>
      <c r="C18" s="481">
        <f t="shared" si="2"/>
        <v>0</v>
      </c>
      <c r="D18" s="482">
        <f>Revenue!G41</f>
        <v>0</v>
      </c>
      <c r="E18" s="476">
        <f t="shared" si="3"/>
        <v>0</v>
      </c>
      <c r="F18" s="483">
        <f t="shared" si="0"/>
        <v>0</v>
      </c>
      <c r="G18" s="484">
        <f>IF(ISBLANK(F18),"  ",IF(F81&gt;0,F18/F81,IF(F18&gt;0,1,0)))</f>
        <v>0</v>
      </c>
      <c r="H18" s="480">
        <f>Revenue!J41</f>
        <v>0</v>
      </c>
      <c r="I18" s="481">
        <f t="shared" si="4"/>
        <v>0</v>
      </c>
      <c r="J18" s="482">
        <f>Revenue!K41</f>
        <v>0</v>
      </c>
      <c r="K18" s="485">
        <f t="shared" si="5"/>
        <v>0</v>
      </c>
      <c r="L18" s="483">
        <f t="shared" si="1"/>
        <v>0</v>
      </c>
      <c r="M18" s="484">
        <f>IF(ISBLANK(L18),"  ",IF(L81&gt;0,L18/L81,IF(L18&gt;0,1,0)))</f>
        <v>0</v>
      </c>
    </row>
    <row r="19" spans="1:13" s="402" customFormat="1" ht="15" customHeight="1" x14ac:dyDescent="0.3">
      <c r="A19" s="479" t="s">
        <v>148</v>
      </c>
      <c r="B19" s="480">
        <f>Revenue!F42</f>
        <v>774807</v>
      </c>
      <c r="C19" s="481">
        <f t="shared" si="2"/>
        <v>1</v>
      </c>
      <c r="D19" s="482">
        <f>Revenue!G42</f>
        <v>0</v>
      </c>
      <c r="E19" s="476">
        <f t="shared" si="3"/>
        <v>0</v>
      </c>
      <c r="F19" s="483">
        <f t="shared" si="0"/>
        <v>774807</v>
      </c>
      <c r="G19" s="484">
        <f>IF(ISBLANK(F19),"  ",IF(F81&gt;0,F19/F81,IF(F19&gt;0,1,0)))</f>
        <v>6.7381885905441041E-3</v>
      </c>
      <c r="H19" s="480">
        <f>Revenue!J42</f>
        <v>343620</v>
      </c>
      <c r="I19" s="481">
        <f t="shared" si="4"/>
        <v>1</v>
      </c>
      <c r="J19" s="482">
        <f>Revenue!K42</f>
        <v>0</v>
      </c>
      <c r="K19" s="485">
        <f t="shared" si="5"/>
        <v>0</v>
      </c>
      <c r="L19" s="483">
        <f t="shared" si="1"/>
        <v>343620</v>
      </c>
      <c r="M19" s="484">
        <f>IF(ISBLANK(L19),"  ",IF(L81&gt;0,L19/L81,IF(L19&gt;0,1,0)))</f>
        <v>2.9636871919917198E-3</v>
      </c>
    </row>
    <row r="20" spans="1:13" s="402" customFormat="1" ht="15" customHeight="1" x14ac:dyDescent="0.3">
      <c r="A20" s="479" t="s">
        <v>149</v>
      </c>
      <c r="B20" s="480">
        <f>Revenue!F43</f>
        <v>1880298</v>
      </c>
      <c r="C20" s="481">
        <f t="shared" si="2"/>
        <v>1</v>
      </c>
      <c r="D20" s="482">
        <f>Revenue!G43</f>
        <v>0</v>
      </c>
      <c r="E20" s="476">
        <f t="shared" si="3"/>
        <v>0</v>
      </c>
      <c r="F20" s="483">
        <f t="shared" si="0"/>
        <v>1880298</v>
      </c>
      <c r="G20" s="484">
        <f>IF(ISBLANK(F20),"  ",IF(F82&gt;0,F20/F82,IF(F20&gt;0,1,0)))</f>
        <v>1</v>
      </c>
      <c r="H20" s="480">
        <f>Revenue!J43</f>
        <v>1870988</v>
      </c>
      <c r="I20" s="481">
        <f t="shared" si="4"/>
        <v>1</v>
      </c>
      <c r="J20" s="482">
        <f>Revenue!K43</f>
        <v>0</v>
      </c>
      <c r="K20" s="485">
        <f t="shared" si="5"/>
        <v>0</v>
      </c>
      <c r="L20" s="483">
        <f t="shared" si="1"/>
        <v>1870988</v>
      </c>
      <c r="M20" s="484">
        <f>IF(ISBLANK(L20),"  ",IF(L82&gt;0,L20/L82,IF(L20&gt;0,1,0)))</f>
        <v>1</v>
      </c>
    </row>
    <row r="21" spans="1:13" s="402" customFormat="1" ht="15" customHeight="1" x14ac:dyDescent="0.3">
      <c r="A21" s="479" t="s">
        <v>150</v>
      </c>
      <c r="B21" s="480">
        <f>Revenue!F44</f>
        <v>0</v>
      </c>
      <c r="C21" s="481">
        <f t="shared" si="2"/>
        <v>0</v>
      </c>
      <c r="D21" s="482">
        <f>Revenue!G44</f>
        <v>0</v>
      </c>
      <c r="E21" s="476">
        <f t="shared" si="3"/>
        <v>0</v>
      </c>
      <c r="F21" s="483">
        <f t="shared" si="0"/>
        <v>0</v>
      </c>
      <c r="G21" s="484">
        <f>IF(ISBLANK(F21),"  ",IF(F81&gt;0,F21/F81,IF(F21&gt;0,1,0)))</f>
        <v>0</v>
      </c>
      <c r="H21" s="480">
        <f>Revenue!J44</f>
        <v>0</v>
      </c>
      <c r="I21" s="481">
        <f t="shared" si="4"/>
        <v>0</v>
      </c>
      <c r="J21" s="482">
        <f>Revenue!K44</f>
        <v>0</v>
      </c>
      <c r="K21" s="485">
        <f t="shared" si="5"/>
        <v>0</v>
      </c>
      <c r="L21" s="483">
        <f t="shared" si="1"/>
        <v>0</v>
      </c>
      <c r="M21" s="484">
        <f>IF(ISBLANK(L21),"  ",IF(L81&gt;0,L21/L81,IF(L21&gt;0,1,0)))</f>
        <v>0</v>
      </c>
    </row>
    <row r="22" spans="1:13" s="402" customFormat="1" ht="15" customHeight="1" x14ac:dyDescent="0.3">
      <c r="A22" s="479" t="s">
        <v>242</v>
      </c>
      <c r="B22" s="480">
        <f>Revenue!F49</f>
        <v>0</v>
      </c>
      <c r="C22" s="481">
        <f t="shared" si="2"/>
        <v>0</v>
      </c>
      <c r="D22" s="482">
        <f>Revenue!G5144</f>
        <v>0</v>
      </c>
      <c r="E22" s="476">
        <f t="shared" si="3"/>
        <v>0</v>
      </c>
      <c r="F22" s="483">
        <f t="shared" si="0"/>
        <v>0</v>
      </c>
      <c r="G22" s="484">
        <f>IF(ISBLANK(F22),"  ",IF(F81&gt;0,F22/F81,IF(F22&gt;0,1,0)))</f>
        <v>0</v>
      </c>
      <c r="H22" s="480">
        <f>Revenue!J49</f>
        <v>0</v>
      </c>
      <c r="I22" s="481">
        <f t="shared" si="4"/>
        <v>0</v>
      </c>
      <c r="J22" s="482">
        <f>Revenue!K49</f>
        <v>0</v>
      </c>
      <c r="K22" s="485">
        <f t="shared" si="5"/>
        <v>0</v>
      </c>
      <c r="L22" s="483">
        <f t="shared" si="1"/>
        <v>0</v>
      </c>
      <c r="M22" s="484">
        <f>IF(ISBLANK(L22),"  ",IF(L81&gt;0,L22/L81,IF(L22&gt;0,1,0)))</f>
        <v>0</v>
      </c>
    </row>
    <row r="23" spans="1:13" s="402" customFormat="1" ht="15" customHeight="1" x14ac:dyDescent="0.3">
      <c r="A23" s="479" t="s">
        <v>152</v>
      </c>
      <c r="B23" s="480">
        <f>Revenue!F45</f>
        <v>0</v>
      </c>
      <c r="C23" s="481">
        <f t="shared" si="2"/>
        <v>0</v>
      </c>
      <c r="D23" s="482">
        <f>Revenue!G45</f>
        <v>0</v>
      </c>
      <c r="E23" s="476">
        <f t="shared" si="3"/>
        <v>0</v>
      </c>
      <c r="F23" s="483">
        <f t="shared" si="0"/>
        <v>0</v>
      </c>
      <c r="G23" s="484">
        <f>IF(ISBLANK(F23),"  ",IF(F81&gt;0,F23/F81,IF(F23&gt;0,1,0)))</f>
        <v>0</v>
      </c>
      <c r="H23" s="480">
        <f>Revenue!J45</f>
        <v>0</v>
      </c>
      <c r="I23" s="481">
        <f t="shared" si="4"/>
        <v>0</v>
      </c>
      <c r="J23" s="482">
        <f>Revenue!K45</f>
        <v>0</v>
      </c>
      <c r="K23" s="485">
        <f t="shared" si="5"/>
        <v>0</v>
      </c>
      <c r="L23" s="483">
        <f t="shared" si="1"/>
        <v>0</v>
      </c>
      <c r="M23" s="484">
        <f>IF(ISBLANK(L23),"  ",IF(L81&gt;0,L23/L81,IF(L23&gt;0,1,0)))</f>
        <v>0</v>
      </c>
    </row>
    <row r="24" spans="1:13" s="402" customFormat="1" ht="15" customHeight="1" x14ac:dyDescent="0.3">
      <c r="A24" s="479" t="s">
        <v>153</v>
      </c>
      <c r="B24" s="480">
        <f>Revenue!F46</f>
        <v>0</v>
      </c>
      <c r="C24" s="481">
        <f t="shared" si="2"/>
        <v>0</v>
      </c>
      <c r="D24" s="482">
        <f>Revenue!G46</f>
        <v>0</v>
      </c>
      <c r="E24" s="476">
        <f t="shared" si="3"/>
        <v>0</v>
      </c>
      <c r="F24" s="483">
        <f t="shared" si="0"/>
        <v>0</v>
      </c>
      <c r="G24" s="484">
        <f>IF(ISBLANK(F24),"  ",IF(F81&gt;0,F24/F81,IF(F24&gt;0,1,0)))</f>
        <v>0</v>
      </c>
      <c r="H24" s="480">
        <f>Revenue!J46</f>
        <v>0</v>
      </c>
      <c r="I24" s="481">
        <f t="shared" si="4"/>
        <v>0</v>
      </c>
      <c r="J24" s="482">
        <f>Revenue!K46</f>
        <v>0</v>
      </c>
      <c r="K24" s="485">
        <f t="shared" si="5"/>
        <v>0</v>
      </c>
      <c r="L24" s="483">
        <f t="shared" si="1"/>
        <v>0</v>
      </c>
      <c r="M24" s="484">
        <f>IF(ISBLANK(L24),"  ",IF(L81&gt;0,L24/L81,IF(L24&gt;0,1,0)))</f>
        <v>0</v>
      </c>
    </row>
    <row r="25" spans="1:13" s="402" customFormat="1" ht="15" customHeight="1" x14ac:dyDescent="0.3">
      <c r="A25" s="479" t="s">
        <v>154</v>
      </c>
      <c r="B25" s="480">
        <f>Revenue!F47</f>
        <v>0</v>
      </c>
      <c r="C25" s="481">
        <f t="shared" si="2"/>
        <v>0</v>
      </c>
      <c r="D25" s="482">
        <f>Revenue!G47</f>
        <v>0</v>
      </c>
      <c r="E25" s="476">
        <f t="shared" si="3"/>
        <v>0</v>
      </c>
      <c r="F25" s="483">
        <f t="shared" si="0"/>
        <v>0</v>
      </c>
      <c r="G25" s="484">
        <f>IF(ISBLANK(F25),"  ",IF(F81&gt;0,F25/F81,IF(F25&gt;0,1,0)))</f>
        <v>0</v>
      </c>
      <c r="H25" s="480">
        <f>Revenue!J47</f>
        <v>0</v>
      </c>
      <c r="I25" s="481">
        <f t="shared" si="4"/>
        <v>0</v>
      </c>
      <c r="J25" s="482">
        <f>Revenue!K47</f>
        <v>0</v>
      </c>
      <c r="K25" s="485">
        <f t="shared" si="5"/>
        <v>0</v>
      </c>
      <c r="L25" s="483">
        <f t="shared" si="1"/>
        <v>0</v>
      </c>
      <c r="M25" s="484">
        <f>IF(ISBLANK(L25),"  ",IF(L81&gt;0,L25/L81,IF(L25&gt;0,1,0)))</f>
        <v>0</v>
      </c>
    </row>
    <row r="26" spans="1:13" s="402" customFormat="1" ht="15" customHeight="1" x14ac:dyDescent="0.3">
      <c r="A26" s="486" t="s">
        <v>155</v>
      </c>
      <c r="B26" s="480">
        <f>Revenue!F48</f>
        <v>0</v>
      </c>
      <c r="C26" s="481">
        <f t="shared" si="2"/>
        <v>0</v>
      </c>
      <c r="D26" s="482">
        <f>Revenue!G48</f>
        <v>0</v>
      </c>
      <c r="E26" s="476">
        <f t="shared" si="3"/>
        <v>0</v>
      </c>
      <c r="F26" s="483">
        <f t="shared" si="0"/>
        <v>0</v>
      </c>
      <c r="G26" s="484">
        <f>IF(ISBLANK(F26),"  ",IF(F81&gt;0,F26/F81,IF(F26&gt;0,1,0)))</f>
        <v>0</v>
      </c>
      <c r="H26" s="480">
        <f>Revenue!J48</f>
        <v>0</v>
      </c>
      <c r="I26" s="481">
        <f t="shared" si="4"/>
        <v>0</v>
      </c>
      <c r="J26" s="482">
        <f>Revenue!K48</f>
        <v>0</v>
      </c>
      <c r="K26" s="485">
        <f t="shared" si="5"/>
        <v>0</v>
      </c>
      <c r="L26" s="483">
        <f t="shared" si="1"/>
        <v>0</v>
      </c>
      <c r="M26" s="484">
        <f>IF(ISBLANK(L26),"  ",IF(L81&gt;0,L26/L81,IF(L26&gt;0,1,0)))</f>
        <v>0</v>
      </c>
    </row>
    <row r="27" spans="1:13" s="402" customFormat="1" ht="15" customHeight="1" x14ac:dyDescent="0.3">
      <c r="A27" s="486" t="s">
        <v>381</v>
      </c>
      <c r="B27" s="480">
        <f>Revenue!F50</f>
        <v>0</v>
      </c>
      <c r="C27" s="481">
        <f t="shared" si="2"/>
        <v>0</v>
      </c>
      <c r="D27" s="482">
        <f>Revenue!G50</f>
        <v>0</v>
      </c>
      <c r="E27" s="476">
        <f t="shared" si="3"/>
        <v>0</v>
      </c>
      <c r="F27" s="483">
        <f t="shared" si="0"/>
        <v>0</v>
      </c>
      <c r="G27" s="484">
        <f>IF(ISBLANK(F27),"  ",IF(F82&gt;0,F27/F82,IF(F27&gt;0,1,0)))</f>
        <v>0</v>
      </c>
      <c r="H27" s="480">
        <f>Revenue!J50</f>
        <v>0</v>
      </c>
      <c r="I27" s="481">
        <f t="shared" si="4"/>
        <v>0</v>
      </c>
      <c r="J27" s="482">
        <f>Revenue!K50</f>
        <v>0</v>
      </c>
      <c r="K27" s="485">
        <f>IF(ISBLANK(J27),"  ",IF(L27&gt;0,J27/L27,IF(J27&gt;0,1,0)))</f>
        <v>0</v>
      </c>
      <c r="L27" s="483">
        <f t="shared" si="1"/>
        <v>0</v>
      </c>
      <c r="M27" s="484">
        <f>IF(ISBLANK(L27),"  ",IF(L82&gt;0,L27/L82,IF(L27&gt;0,1,0)))</f>
        <v>0</v>
      </c>
    </row>
    <row r="28" spans="1:13" s="402" customFormat="1" ht="15" customHeight="1" x14ac:dyDescent="0.3">
      <c r="A28" s="486" t="s">
        <v>383</v>
      </c>
      <c r="B28" s="480">
        <f>Revenue!F51</f>
        <v>0</v>
      </c>
      <c r="C28" s="481">
        <f t="shared" si="2"/>
        <v>0</v>
      </c>
      <c r="D28" s="482">
        <f>Revenue!G51</f>
        <v>0</v>
      </c>
      <c r="E28" s="476">
        <f t="shared" si="3"/>
        <v>0</v>
      </c>
      <c r="F28" s="483">
        <f t="shared" si="0"/>
        <v>0</v>
      </c>
      <c r="G28" s="484">
        <f>IF(ISBLANK(F28),"  ",IF(F83&gt;0,F28/F83,IF(F28&gt;0,1,0)))</f>
        <v>0</v>
      </c>
      <c r="H28" s="480">
        <f>Revenue!J51</f>
        <v>0</v>
      </c>
      <c r="I28" s="481">
        <f t="shared" si="4"/>
        <v>0</v>
      </c>
      <c r="J28" s="482">
        <f>Revenue!K51</f>
        <v>0</v>
      </c>
      <c r="K28" s="485">
        <f>IF(ISBLANK(J28),"  ",IF(L28&gt;0,J28/L28,IF(J28&gt;0,1,0)))</f>
        <v>0</v>
      </c>
      <c r="L28" s="483">
        <f t="shared" si="1"/>
        <v>0</v>
      </c>
      <c r="M28" s="484">
        <f>IF(ISBLANK(L28),"  ",IF(L83&gt;0,L28/L83,IF(L28&gt;0,1,0)))</f>
        <v>0</v>
      </c>
    </row>
    <row r="29" spans="1:13" s="402" customFormat="1" ht="15" customHeight="1" x14ac:dyDescent="0.3">
      <c r="A29" s="486" t="s">
        <v>382</v>
      </c>
      <c r="B29" s="480">
        <f>Revenue!F52</f>
        <v>0</v>
      </c>
      <c r="C29" s="481">
        <f t="shared" si="2"/>
        <v>0</v>
      </c>
      <c r="D29" s="482">
        <f>Revenue!G52</f>
        <v>0</v>
      </c>
      <c r="E29" s="476">
        <f t="shared" si="3"/>
        <v>0</v>
      </c>
      <c r="F29" s="483">
        <f t="shared" si="0"/>
        <v>0</v>
      </c>
      <c r="G29" s="484">
        <f>IF(ISBLANK(F29),"  ",IF(F84&gt;0,F29/F84,IF(F29&gt;0,1,0)))</f>
        <v>0</v>
      </c>
      <c r="H29" s="480">
        <f>Revenue!J52</f>
        <v>0</v>
      </c>
      <c r="I29" s="481">
        <f t="shared" si="4"/>
        <v>0</v>
      </c>
      <c r="J29" s="482">
        <f>Revenue!K52</f>
        <v>0</v>
      </c>
      <c r="K29" s="485">
        <f>IF(ISBLANK(J29),"  ",IF(L29&gt;0,J29/L29,IF(J29&gt;0,1,0)))</f>
        <v>0</v>
      </c>
      <c r="L29" s="483">
        <f t="shared" si="1"/>
        <v>0</v>
      </c>
      <c r="M29" s="484">
        <f>IF(ISBLANK(L29),"  ",IF(L84&gt;0,L29/L84,IF(L29&gt;0,1,0)))</f>
        <v>0</v>
      </c>
    </row>
    <row r="30" spans="1:13" s="402" customFormat="1" ht="15" customHeight="1" x14ac:dyDescent="0.3">
      <c r="A30" s="466" t="s">
        <v>415</v>
      </c>
      <c r="B30" s="480">
        <f>Revenue!F53</f>
        <v>0</v>
      </c>
      <c r="C30" s="481">
        <f>IF(ISBLANK(B30),"  ",IF(F30&gt;0,B30/F30,IF(B30&gt;0,1,0)))</f>
        <v>0</v>
      </c>
      <c r="D30" s="482">
        <f>Revenue!G53</f>
        <v>0</v>
      </c>
      <c r="E30" s="476">
        <f t="shared" si="3"/>
        <v>0</v>
      </c>
      <c r="F30" s="483">
        <f>D30+B30</f>
        <v>0</v>
      </c>
      <c r="G30" s="484">
        <f>IF(ISBLANK(F30),"  ",IF(F85&gt;0,F30/F85,IF(F30&gt;0,1,0)))</f>
        <v>0</v>
      </c>
      <c r="H30" s="480">
        <f>Revenue!J53</f>
        <v>0</v>
      </c>
      <c r="I30" s="481">
        <f>IF(ISBLANK(H30),"  ",IF(L30&gt;0,H30/L30,IF(H30&gt;0,1,0)))</f>
        <v>0</v>
      </c>
      <c r="J30" s="482">
        <f>Revenue!K53</f>
        <v>0</v>
      </c>
      <c r="K30" s="485">
        <f>IF(ISBLANK(J30),"  ",IF(L30&gt;0,J30/L30,IF(J30&gt;0,1,0)))</f>
        <v>0</v>
      </c>
      <c r="L30" s="483">
        <f>J30+H30</f>
        <v>0</v>
      </c>
      <c r="M30" s="484">
        <f>IF(ISBLANK(L30),"  ",IF(L85&gt;0,L30/L85,IF(L30&gt;0,1,0)))</f>
        <v>0</v>
      </c>
    </row>
    <row r="31" spans="1:13" s="402" customFormat="1" ht="15" customHeight="1" x14ac:dyDescent="0.3">
      <c r="A31" s="486" t="s">
        <v>463</v>
      </c>
      <c r="B31" s="480">
        <f>Revenue!F54</f>
        <v>0</v>
      </c>
      <c r="C31" s="481">
        <f t="shared" si="2"/>
        <v>0</v>
      </c>
      <c r="D31" s="482">
        <f>Revenue!G54</f>
        <v>0</v>
      </c>
      <c r="E31" s="476">
        <f t="shared" si="3"/>
        <v>0</v>
      </c>
      <c r="F31" s="483">
        <f t="shared" si="0"/>
        <v>0</v>
      </c>
      <c r="G31" s="484">
        <f>IF(ISBLANK(F31),"  ",IF(F81&gt;0,F31/F81,IF(F31&gt;0,1,0)))</f>
        <v>0</v>
      </c>
      <c r="H31" s="480">
        <f>Revenue!J54</f>
        <v>0</v>
      </c>
      <c r="I31" s="481">
        <f t="shared" si="4"/>
        <v>0</v>
      </c>
      <c r="J31" s="482">
        <f>Revenue!K54</f>
        <v>0</v>
      </c>
      <c r="K31" s="485">
        <f t="shared" si="5"/>
        <v>0</v>
      </c>
      <c r="L31" s="483">
        <f t="shared" si="1"/>
        <v>0</v>
      </c>
      <c r="M31" s="484">
        <f>IF(ISBLANK(L31),"  ",IF(L81&gt;0,L31/L81,IF(L31&gt;0,1,0)))</f>
        <v>0</v>
      </c>
    </row>
    <row r="32" spans="1:13" s="402" customFormat="1" ht="15" customHeight="1" x14ac:dyDescent="0.3">
      <c r="A32" s="479" t="s">
        <v>461</v>
      </c>
      <c r="B32" s="480">
        <f>Revenue!F55</f>
        <v>0</v>
      </c>
      <c r="C32" s="481">
        <f t="shared" si="2"/>
        <v>0</v>
      </c>
      <c r="D32" s="482">
        <f>Revenue!G55</f>
        <v>0</v>
      </c>
      <c r="E32" s="476">
        <f t="shared" si="3"/>
        <v>0</v>
      </c>
      <c r="F32" s="483">
        <f t="shared" si="0"/>
        <v>0</v>
      </c>
      <c r="G32" s="484">
        <f>IF(ISBLANK(F32),"  ",IF(F82&gt;0,F32/F82,IF(F32&gt;0,1,0)))</f>
        <v>0</v>
      </c>
      <c r="H32" s="480">
        <f>Revenue!J55</f>
        <v>0</v>
      </c>
      <c r="I32" s="481">
        <f t="shared" si="4"/>
        <v>0</v>
      </c>
      <c r="J32" s="482">
        <f>Revenue!K55</f>
        <v>0</v>
      </c>
      <c r="K32" s="485">
        <f t="shared" ref="K32:K35" si="6">IF(ISBLANK(J32),"  ",IF(L32&gt;0,J32/L32,IF(J32&gt;0,1,0)))</f>
        <v>0</v>
      </c>
      <c r="L32" s="483">
        <f t="shared" ref="L32:L35" si="7">J32+H32</f>
        <v>0</v>
      </c>
      <c r="M32" s="484">
        <f>IF(ISBLANK(L32),"  ",IF(L82&gt;0,L32/L82,IF(L32&gt;0,1,0)))</f>
        <v>0</v>
      </c>
    </row>
    <row r="33" spans="1:13" s="402" customFormat="1" ht="15" customHeight="1" x14ac:dyDescent="0.3">
      <c r="A33" s="479" t="s">
        <v>460</v>
      </c>
      <c r="B33" s="480">
        <f>Revenue!F56</f>
        <v>0</v>
      </c>
      <c r="C33" s="481">
        <f t="shared" si="2"/>
        <v>0</v>
      </c>
      <c r="D33" s="482">
        <f>Revenue!G56</f>
        <v>0</v>
      </c>
      <c r="E33" s="476">
        <f t="shared" si="3"/>
        <v>0</v>
      </c>
      <c r="F33" s="483">
        <f t="shared" si="0"/>
        <v>0</v>
      </c>
      <c r="G33" s="484">
        <f>IF(ISBLANK(F33),"  ",IF(F83&gt;0,F33/F83,IF(F33&gt;0,1,0)))</f>
        <v>0</v>
      </c>
      <c r="H33" s="480">
        <f>Revenue!J56</f>
        <v>0</v>
      </c>
      <c r="I33" s="481">
        <f t="shared" si="4"/>
        <v>0</v>
      </c>
      <c r="J33" s="482">
        <f>Revenue!K56</f>
        <v>0</v>
      </c>
      <c r="K33" s="485">
        <f t="shared" si="6"/>
        <v>0</v>
      </c>
      <c r="L33" s="483">
        <f t="shared" si="7"/>
        <v>0</v>
      </c>
      <c r="M33" s="484">
        <f>IF(ISBLANK(L33),"  ",IF(L83&gt;0,L33/L83,IF(L33&gt;0,1,0)))</f>
        <v>0</v>
      </c>
    </row>
    <row r="34" spans="1:13" s="402" customFormat="1" ht="15" customHeight="1" x14ac:dyDescent="0.3">
      <c r="A34" s="479" t="s">
        <v>464</v>
      </c>
      <c r="B34" s="480">
        <f>Revenue!F57</f>
        <v>0</v>
      </c>
      <c r="C34" s="481">
        <f t="shared" si="2"/>
        <v>0</v>
      </c>
      <c r="D34" s="482">
        <f>Revenue!G57</f>
        <v>0</v>
      </c>
      <c r="E34" s="476">
        <f t="shared" si="3"/>
        <v>0</v>
      </c>
      <c r="F34" s="483">
        <f t="shared" si="0"/>
        <v>0</v>
      </c>
      <c r="G34" s="484">
        <f>IF(ISBLANK(F34),"  ",IF(F84&gt;0,F34/F84,IF(F34&gt;0,1,0)))</f>
        <v>0</v>
      </c>
      <c r="H34" s="480">
        <f>Revenue!J57</f>
        <v>0</v>
      </c>
      <c r="I34" s="481">
        <f t="shared" si="4"/>
        <v>0</v>
      </c>
      <c r="J34" s="482">
        <f>Revenue!K57</f>
        <v>0</v>
      </c>
      <c r="K34" s="485">
        <f t="shared" si="6"/>
        <v>0</v>
      </c>
      <c r="L34" s="483">
        <f t="shared" si="7"/>
        <v>0</v>
      </c>
      <c r="M34" s="484">
        <f>IF(ISBLANK(L34),"  ",IF(L84&gt;0,L34/L84,IF(L34&gt;0,1,0)))</f>
        <v>0</v>
      </c>
    </row>
    <row r="35" spans="1:13" s="402" customFormat="1" ht="15" customHeight="1" x14ac:dyDescent="0.3">
      <c r="A35" s="479" t="s">
        <v>462</v>
      </c>
      <c r="B35" s="480">
        <f>Revenue!F58</f>
        <v>0</v>
      </c>
      <c r="C35" s="481">
        <f t="shared" si="2"/>
        <v>0</v>
      </c>
      <c r="D35" s="482">
        <f>Revenue!G58</f>
        <v>0</v>
      </c>
      <c r="E35" s="476">
        <f t="shared" si="3"/>
        <v>0</v>
      </c>
      <c r="F35" s="483">
        <f t="shared" si="0"/>
        <v>0</v>
      </c>
      <c r="G35" s="484">
        <f>IF(ISBLANK(F35),"  ",IF(F85&gt;0,F35/F85,IF(F35&gt;0,1,0)))</f>
        <v>0</v>
      </c>
      <c r="H35" s="480">
        <f>Revenue!J58</f>
        <v>0</v>
      </c>
      <c r="I35" s="481">
        <f t="shared" si="4"/>
        <v>0</v>
      </c>
      <c r="J35" s="482">
        <f>Revenue!K58</f>
        <v>0</v>
      </c>
      <c r="K35" s="485">
        <f t="shared" si="6"/>
        <v>0</v>
      </c>
      <c r="L35" s="483">
        <f t="shared" si="7"/>
        <v>0</v>
      </c>
      <c r="M35" s="484">
        <f>IF(ISBLANK(L35),"  ",IF(L85&gt;0,L35/L85,IF(L35&gt;0,1,0)))</f>
        <v>0</v>
      </c>
    </row>
    <row r="36" spans="1:13" s="402" customFormat="1" ht="15" customHeight="1" x14ac:dyDescent="0.3">
      <c r="A36" s="479" t="s">
        <v>560</v>
      </c>
      <c r="B36" s="480">
        <f>Revenue!F59</f>
        <v>0</v>
      </c>
      <c r="C36" s="481">
        <f t="shared" ref="C36:C38" si="8">IF(ISBLANK(B36),"  ",IF(F36&gt;0,B36/F36,IF(B36&gt;0,1,0)))</f>
        <v>0</v>
      </c>
      <c r="D36" s="482">
        <f>Revenue!G59</f>
        <v>0</v>
      </c>
      <c r="E36" s="476">
        <f t="shared" ref="E36:E38" si="9">IF(ISBLANK(D36),"  ",IF(F36&gt;0,D36/F36,IF(D36&gt;0,1,0)))</f>
        <v>0</v>
      </c>
      <c r="F36" s="483">
        <f t="shared" ref="F36:F38" si="10">D36+B36</f>
        <v>0</v>
      </c>
      <c r="G36" s="484">
        <f t="shared" ref="G36:G38" si="11">IF(ISBLANK(F36),"  ",IF(F86&gt;0,F36/F86,IF(F36&gt;0,1,0)))</f>
        <v>0</v>
      </c>
      <c r="H36" s="480">
        <f>Revenue!J59</f>
        <v>0</v>
      </c>
      <c r="I36" s="481">
        <f t="shared" ref="I36:I38" si="12">IF(ISBLANK(H36),"  ",IF(L36&gt;0,H36/L36,IF(H36&gt;0,1,0)))</f>
        <v>0</v>
      </c>
      <c r="J36" s="482">
        <f>Revenue!K59</f>
        <v>0</v>
      </c>
      <c r="K36" s="485">
        <f t="shared" ref="K36:K38" si="13">IF(ISBLANK(J36),"  ",IF(L36&gt;0,J36/L36,IF(J36&gt;0,1,0)))</f>
        <v>0</v>
      </c>
      <c r="L36" s="483">
        <f t="shared" ref="L36:L38" si="14">J36+H36</f>
        <v>0</v>
      </c>
      <c r="M36" s="484">
        <f t="shared" ref="M36:M38" si="15">IF(ISBLANK(L36),"  ",IF(L86&gt;0,L36/L86,IF(L36&gt;0,1,0)))</f>
        <v>0</v>
      </c>
    </row>
    <row r="37" spans="1:13" s="402" customFormat="1" ht="15" customHeight="1" x14ac:dyDescent="0.3">
      <c r="A37" s="479" t="s">
        <v>561</v>
      </c>
      <c r="B37" s="480">
        <f>Revenue!F60</f>
        <v>0</v>
      </c>
      <c r="C37" s="481">
        <f t="shared" si="8"/>
        <v>0</v>
      </c>
      <c r="D37" s="482">
        <f>Revenue!G60</f>
        <v>0</v>
      </c>
      <c r="E37" s="476">
        <f t="shared" si="9"/>
        <v>0</v>
      </c>
      <c r="F37" s="483">
        <f t="shared" si="10"/>
        <v>0</v>
      </c>
      <c r="G37" s="484">
        <f t="shared" si="11"/>
        <v>0</v>
      </c>
      <c r="H37" s="480">
        <f>Revenue!J60</f>
        <v>0</v>
      </c>
      <c r="I37" s="481">
        <f t="shared" si="12"/>
        <v>0</v>
      </c>
      <c r="J37" s="482">
        <f>Revenue!K60</f>
        <v>0</v>
      </c>
      <c r="K37" s="485">
        <f t="shared" si="13"/>
        <v>0</v>
      </c>
      <c r="L37" s="483">
        <f t="shared" si="14"/>
        <v>0</v>
      </c>
      <c r="M37" s="484">
        <f t="shared" si="15"/>
        <v>0</v>
      </c>
    </row>
    <row r="38" spans="1:13" s="402" customFormat="1" ht="15" customHeight="1" x14ac:dyDescent="0.3">
      <c r="A38" s="479" t="s">
        <v>562</v>
      </c>
      <c r="B38" s="480">
        <f>Revenue!F61</f>
        <v>0</v>
      </c>
      <c r="C38" s="481">
        <f t="shared" si="8"/>
        <v>0</v>
      </c>
      <c r="D38" s="482">
        <f>Revenue!G61</f>
        <v>0</v>
      </c>
      <c r="E38" s="476">
        <f t="shared" si="9"/>
        <v>0</v>
      </c>
      <c r="F38" s="483">
        <f t="shared" si="10"/>
        <v>0</v>
      </c>
      <c r="G38" s="484">
        <f t="shared" si="11"/>
        <v>0</v>
      </c>
      <c r="H38" s="480">
        <f>Revenue!J61</f>
        <v>0</v>
      </c>
      <c r="I38" s="481">
        <f t="shared" si="12"/>
        <v>0</v>
      </c>
      <c r="J38" s="482">
        <f>Revenue!K61</f>
        <v>0</v>
      </c>
      <c r="K38" s="485">
        <f t="shared" si="13"/>
        <v>0</v>
      </c>
      <c r="L38" s="483">
        <f t="shared" si="14"/>
        <v>0</v>
      </c>
      <c r="M38" s="484">
        <f t="shared" si="15"/>
        <v>0</v>
      </c>
    </row>
    <row r="39" spans="1:13" ht="15" customHeight="1" x14ac:dyDescent="0.3">
      <c r="A39" s="216" t="s">
        <v>156</v>
      </c>
      <c r="B39" s="265"/>
      <c r="C39" s="266" t="s">
        <v>117</v>
      </c>
      <c r="D39" s="262"/>
      <c r="E39" s="452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3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3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3">
      <c r="A42" s="264" t="s">
        <v>563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3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3">
      <c r="A44" s="216" t="s">
        <v>158</v>
      </c>
      <c r="B44" s="217">
        <f>SUM(B13,B14,B15,B40,B42,B43)</f>
        <v>25120715.98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25120715.98</v>
      </c>
      <c r="G44" s="271">
        <f>IF(ISBLANK(F44),"  ",IF(F81&gt;0,F44/F81,IF(F44&gt;0,1,0)))</f>
        <v>0.21846488454897148</v>
      </c>
      <c r="H44" s="217">
        <f>SUM(H13,H14,H15,H40,H42,H43)</f>
        <v>26198642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26198642</v>
      </c>
      <c r="M44" s="271">
        <f>IF(ISBLANK(L44),"  ",IF(L81&gt;0,L44/L81,IF(L44&gt;0,1,0)))</f>
        <v>0.22596059525922921</v>
      </c>
    </row>
    <row r="45" spans="1:13" ht="15" customHeight="1" x14ac:dyDescent="0.3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3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3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3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3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3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3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3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3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3">
      <c r="A54" s="197" t="s">
        <v>243</v>
      </c>
      <c r="B54" s="276">
        <f>Revenue!F7</f>
        <v>35775248.229999997</v>
      </c>
      <c r="C54" s="252">
        <f t="shared" si="2"/>
        <v>1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35775248.229999997</v>
      </c>
      <c r="G54" s="256">
        <f>IF(ISBLANK(F54),"  ",IF(F81&gt;0,F54/F81,IF(F54&gt;0,1,0)))</f>
        <v>0.31112311768901046</v>
      </c>
      <c r="H54" s="276">
        <f>Revenue!J7</f>
        <v>43679052</v>
      </c>
      <c r="I54" s="252">
        <f t="shared" ref="I54:I72" si="20">IF(ISBLANK(H54),"  ",IF(L54&gt;0,H54/L54,IF(H54&gt;0,1,0)))</f>
        <v>1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43679052</v>
      </c>
      <c r="M54" s="256">
        <f>IF(ISBLANK(L54),"  ",IF(L81&gt;0,L54/L81,IF(L54&gt;0,1,0)))</f>
        <v>0.37672733534351993</v>
      </c>
    </row>
    <row r="55" spans="1:13" ht="15" customHeight="1" x14ac:dyDescent="0.3">
      <c r="A55" s="208" t="s">
        <v>244</v>
      </c>
      <c r="B55" s="224">
        <f>Revenue!F19</f>
        <v>325329</v>
      </c>
      <c r="C55" s="257">
        <f t="shared" si="2"/>
        <v>1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325329</v>
      </c>
      <c r="G55" s="261">
        <f>IF(ISBLANK(F55),"  ",IF(F81&gt;0,F55/F81,IF(F55&gt;0,1,0)))</f>
        <v>2.8292570355883759E-3</v>
      </c>
      <c r="H55" s="224">
        <f>Revenue!J19</f>
        <v>312167</v>
      </c>
      <c r="I55" s="257">
        <f t="shared" si="20"/>
        <v>1</v>
      </c>
      <c r="J55" s="262">
        <f>Revenue!K19</f>
        <v>0</v>
      </c>
      <c r="K55" s="259">
        <f t="shared" si="21"/>
        <v>0</v>
      </c>
      <c r="L55" s="281">
        <f t="shared" si="22"/>
        <v>312167</v>
      </c>
      <c r="M55" s="261">
        <f>IF(ISBLANK(L55),"  ",IF(L81&gt;0,L55/L81,IF(L55&gt;0,1,0)))</f>
        <v>2.6924082988838811E-3</v>
      </c>
    </row>
    <row r="56" spans="1:13" ht="15" customHeight="1" x14ac:dyDescent="0.3">
      <c r="A56" s="282" t="s">
        <v>245</v>
      </c>
      <c r="B56" s="283">
        <f>Revenue!F9</f>
        <v>0</v>
      </c>
      <c r="C56" s="257">
        <f t="shared" si="2"/>
        <v>0</v>
      </c>
      <c r="D56" s="284">
        <f>Revenue!G9</f>
        <v>1308378</v>
      </c>
      <c r="E56" s="254">
        <f t="shared" si="23"/>
        <v>1</v>
      </c>
      <c r="F56" s="285">
        <f t="shared" si="19"/>
        <v>1308378</v>
      </c>
      <c r="G56" s="261">
        <f>IF(ISBLANK(F56),"  ",IF(F81&gt;0,F56/F81,IF(F56&gt;0,1,0)))</f>
        <v>1.1378443550095589E-2</v>
      </c>
      <c r="H56" s="283">
        <f>Revenue!J9</f>
        <v>1229875</v>
      </c>
      <c r="I56" s="257">
        <f t="shared" si="20"/>
        <v>1</v>
      </c>
      <c r="J56" s="284">
        <f>Revenue!K9</f>
        <v>0</v>
      </c>
      <c r="K56" s="259">
        <f t="shared" si="21"/>
        <v>0</v>
      </c>
      <c r="L56" s="285">
        <f t="shared" si="22"/>
        <v>1229875</v>
      </c>
      <c r="M56" s="261">
        <f>IF(ISBLANK(L56),"  ",IF(L81&gt;0,L56/L81,IF(L56&gt;0,1,0)))</f>
        <v>1.0607545501573879E-2</v>
      </c>
    </row>
    <row r="57" spans="1:13" ht="15" customHeight="1" x14ac:dyDescent="0.3">
      <c r="A57" s="282" t="s">
        <v>246</v>
      </c>
      <c r="B57" s="283">
        <f>Revenue!F10</f>
        <v>662870.76</v>
      </c>
      <c r="C57" s="257">
        <f t="shared" si="2"/>
        <v>1</v>
      </c>
      <c r="D57" s="284">
        <f>Revenue!G10</f>
        <v>0</v>
      </c>
      <c r="E57" s="254">
        <f t="shared" si="23"/>
        <v>0</v>
      </c>
      <c r="F57" s="285">
        <f t="shared" si="19"/>
        <v>662870.76</v>
      </c>
      <c r="G57" s="261">
        <f>IF(ISBLANK(F57),"  ",IF(F81&gt;0,F57/F81,IF(F57&gt;0,1,0)))</f>
        <v>5.7647235918587454E-3</v>
      </c>
      <c r="H57" s="283">
        <f>Revenue!J10</f>
        <v>623023</v>
      </c>
      <c r="I57" s="257">
        <f t="shared" si="20"/>
        <v>1</v>
      </c>
      <c r="J57" s="284">
        <f>Revenue!K10</f>
        <v>0</v>
      </c>
      <c r="K57" s="259">
        <f t="shared" si="21"/>
        <v>0</v>
      </c>
      <c r="L57" s="285">
        <f t="shared" si="22"/>
        <v>623023</v>
      </c>
      <c r="M57" s="261">
        <f>IF(ISBLANK(L57),"  ",IF(L81&gt;0,L57/L81,IF(L57&gt;0,1,0)))</f>
        <v>5.3735093574770309E-3</v>
      </c>
    </row>
    <row r="58" spans="1:13" ht="15" customHeight="1" x14ac:dyDescent="0.3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578299.19999999995</v>
      </c>
      <c r="E58" s="254">
        <f t="shared" si="23"/>
        <v>1</v>
      </c>
      <c r="F58" s="285">
        <f t="shared" si="19"/>
        <v>578299.19999999995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564000</v>
      </c>
      <c r="K58" s="259">
        <f>IF(ISBLANK(J58),"  ",IF(L58&gt;0,J58/L58,IF(J58&gt;0,1,0)))</f>
        <v>1</v>
      </c>
      <c r="L58" s="285">
        <f t="shared" si="22"/>
        <v>564000</v>
      </c>
      <c r="M58" s="261">
        <f>IF(ISBLANK(L58),"  ",IF(L83&gt;0,L58/L83,IF(L58&gt;0,1,0)))</f>
        <v>1</v>
      </c>
    </row>
    <row r="59" spans="1:13" ht="15" customHeight="1" x14ac:dyDescent="0.3">
      <c r="A59" s="208" t="s">
        <v>253</v>
      </c>
      <c r="B59" s="224">
        <f>Revenue!F11+Revenue!F12+Revenue!F14+Revenue!F15+Revenue!F17+Revenue!F18+Revenue!F22+Revenue!F23+Revenue!F13+Revenue!F16</f>
        <v>702648.66</v>
      </c>
      <c r="C59" s="257">
        <f t="shared" si="2"/>
        <v>6.5168283303507116E-2</v>
      </c>
      <c r="D59" s="262">
        <f>Revenue!G11+Revenue!G12+Revenue!G14+Revenue!G15+Revenue!G17+Revenue!G18+Revenue!G22+Revenue!G23+Revenue!G13+Revenue!G16</f>
        <v>10079416.239999998</v>
      </c>
      <c r="E59" s="254">
        <f t="shared" si="23"/>
        <v>0.9348317166964929</v>
      </c>
      <c r="F59" s="281">
        <f t="shared" si="19"/>
        <v>10782064.899999999</v>
      </c>
      <c r="G59" s="261">
        <f>IF(ISBLANK(F59),"  ",IF(F81&gt;0,F59/F81,IF(F59&gt;0,1,0)))</f>
        <v>9.3767333918880494E-2</v>
      </c>
      <c r="H59" s="224">
        <f>Revenue!J11+Revenue!J12+Revenue!J14+Revenue!J15+Revenue!J17+Revenue!J18+Revenue!J22+Revenue!J23+Revenue!J13+Revenue!J16</f>
        <v>675802</v>
      </c>
      <c r="I59" s="257">
        <f t="shared" si="20"/>
        <v>6.6578504655580323E-2</v>
      </c>
      <c r="J59" s="262">
        <f>Revenue!K11+Revenue!K12+Revenue!K14+Revenue!K15+Revenue!K17+Revenue!K18+Revenue!K22+Revenue!K23+Revenue!K13+Revenue!K16</f>
        <v>9474651.2655999977</v>
      </c>
      <c r="K59" s="259">
        <f t="shared" si="21"/>
        <v>0.93342149534441965</v>
      </c>
      <c r="L59" s="281">
        <f t="shared" si="22"/>
        <v>10150453.265599998</v>
      </c>
      <c r="M59" s="261">
        <f>IF(ISBLANK(L59),"  ",IF(L81&gt;0,L59/L81,IF(L59&gt;0,1,0)))</f>
        <v>8.7546616425613288E-2</v>
      </c>
    </row>
    <row r="60" spans="1:13" s="153" customFormat="1" ht="15" customHeight="1" x14ac:dyDescent="0.3">
      <c r="A60" s="222" t="s">
        <v>216</v>
      </c>
      <c r="B60" s="227">
        <f>B59+B57+B56+B55+B54</f>
        <v>37466096.649999999</v>
      </c>
      <c r="C60" s="269">
        <f t="shared" si="2"/>
        <v>0.75792912638073251</v>
      </c>
      <c r="D60" s="272">
        <f>D59+D57+D56+D55+D54+D58</f>
        <v>11966093.439999998</v>
      </c>
      <c r="E60" s="297">
        <f t="shared" si="23"/>
        <v>0.24207087361926752</v>
      </c>
      <c r="F60" s="286">
        <f>F59+F57+F56+F55+F54+F58</f>
        <v>49432190.089999996</v>
      </c>
      <c r="G60" s="271">
        <f>IF(ISBLANK(F60),"  ",IF(F81&gt;0,F60/F81,IF(F60&gt;0,1,0)))</f>
        <v>0.42989211412654416</v>
      </c>
      <c r="H60" s="227">
        <f>H59+H57+H56+H55+H54</f>
        <v>46519919</v>
      </c>
      <c r="I60" s="269">
        <f t="shared" si="20"/>
        <v>0.82250875122093214</v>
      </c>
      <c r="J60" s="272">
        <f>J59+J57+J56+J55+J54+J58</f>
        <v>10038651.265599998</v>
      </c>
      <c r="K60" s="270">
        <f t="shared" si="21"/>
        <v>0.17749124877906783</v>
      </c>
      <c r="L60" s="281">
        <f>L59+L57+L56+L55+L54+L58</f>
        <v>56558570.265599996</v>
      </c>
      <c r="M60" s="271">
        <f>IF(ISBLANK(L60),"  ",IF(L81&gt;0,L60/L81,IF(L60&gt;0,1,0)))</f>
        <v>0.48781185697433921</v>
      </c>
    </row>
    <row r="61" spans="1:13" ht="15" customHeight="1" x14ac:dyDescent="0.3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3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3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432874.36</v>
      </c>
      <c r="E63" s="254">
        <f t="shared" si="23"/>
        <v>1</v>
      </c>
      <c r="F63" s="247">
        <f t="shared" si="24"/>
        <v>432874.36</v>
      </c>
      <c r="G63" s="261">
        <f>IF(ISBLANK(F63),"  ",IF(F81&gt;0,F63/F81,IF(F63&gt;0,1,0)))</f>
        <v>3.7645362957369781E-3</v>
      </c>
      <c r="H63" s="209">
        <f>Revenue!J28</f>
        <v>0</v>
      </c>
      <c r="I63" s="257">
        <f t="shared" si="20"/>
        <v>0</v>
      </c>
      <c r="J63" s="262">
        <f>Revenue!K28</f>
        <v>432874</v>
      </c>
      <c r="K63" s="259">
        <f t="shared" si="21"/>
        <v>1</v>
      </c>
      <c r="L63" s="247">
        <f t="shared" si="25"/>
        <v>432874</v>
      </c>
      <c r="M63" s="261">
        <f>IF(ISBLANK(L63),"  ",IF(L81&gt;0,L63/L81,IF(L63&gt;0,1,0)))</f>
        <v>3.7334937708696342E-3</v>
      </c>
    </row>
    <row r="64" spans="1:13" ht="15" customHeight="1" x14ac:dyDescent="0.3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5643173.6799999997</v>
      </c>
      <c r="E64" s="254">
        <f t="shared" si="23"/>
        <v>1</v>
      </c>
      <c r="F64" s="247">
        <f t="shared" si="24"/>
        <v>5643173.6799999997</v>
      </c>
      <c r="G64" s="261">
        <f>IF(ISBLANK(F64),"  ",IF(F81&gt;0,F64/F81,IF(F64&gt;0,1,0)))</f>
        <v>4.9076439042283794E-2</v>
      </c>
      <c r="H64" s="209">
        <f>Revenue!J73</f>
        <v>0</v>
      </c>
      <c r="I64" s="257">
        <f t="shared" si="20"/>
        <v>0</v>
      </c>
      <c r="J64" s="262">
        <f>Revenue!K73</f>
        <v>3658964</v>
      </c>
      <c r="K64" s="259">
        <f t="shared" si="21"/>
        <v>1</v>
      </c>
      <c r="L64" s="247">
        <f t="shared" si="25"/>
        <v>3658964</v>
      </c>
      <c r="M64" s="261">
        <f>IF(ISBLANK(L64),"  ",IF(L81&gt;0,L64/L81,IF(L64&gt;0,1,0)))</f>
        <v>3.1558188530233372E-2</v>
      </c>
    </row>
    <row r="65" spans="1:13" ht="15" customHeight="1" x14ac:dyDescent="0.3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3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Athletics!U24-Athletics!U21-Athletics!U13-Athletics!U23-Athletics!U22</f>
        <v>4943402.1199999992</v>
      </c>
      <c r="E66" s="254">
        <f t="shared" si="23"/>
        <v>1</v>
      </c>
      <c r="F66" s="247">
        <f t="shared" si="24"/>
        <v>4943402.1199999992</v>
      </c>
      <c r="G66" s="261">
        <f>IF(ISBLANK(F66),"  ",IF(F81&gt;0,F66/F81,IF(F66&gt;0,1,0)))</f>
        <v>4.2990803856257788E-2</v>
      </c>
      <c r="H66" s="209">
        <v>0</v>
      </c>
      <c r="I66" s="257">
        <f t="shared" si="20"/>
        <v>0</v>
      </c>
      <c r="J66" s="262">
        <f>Athletics!W24-Athletics!W21-Athletics!W13-Athletics!W23-Athletics!W22</f>
        <v>5206207</v>
      </c>
      <c r="K66" s="259">
        <f t="shared" si="21"/>
        <v>1</v>
      </c>
      <c r="L66" s="247">
        <f t="shared" si="25"/>
        <v>5206207</v>
      </c>
      <c r="M66" s="261">
        <f>IF(ISBLANK(L66),"  ",IF(L81&gt;0,L66/L81,IF(L66&gt;0,1,0)))</f>
        <v>4.4903000421272439E-2</v>
      </c>
    </row>
    <row r="67" spans="1:13" ht="15" customHeight="1" x14ac:dyDescent="0.3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3718755.42</v>
      </c>
      <c r="E67" s="254">
        <f t="shared" si="23"/>
        <v>1</v>
      </c>
      <c r="F67" s="247">
        <f t="shared" si="24"/>
        <v>3718755.42</v>
      </c>
      <c r="G67" s="261">
        <f>IF(ISBLANK(F67),"  ",IF(F81&gt;0,F67/F81,IF(F67&gt;0,1,0)))</f>
        <v>3.2340538149588281E-2</v>
      </c>
      <c r="H67" s="209">
        <f>Revenue!J84</f>
        <v>0</v>
      </c>
      <c r="I67" s="257">
        <f t="shared" si="20"/>
        <v>0</v>
      </c>
      <c r="J67" s="262">
        <f>Revenue!K84</f>
        <v>3418952</v>
      </c>
      <c r="K67" s="259">
        <f t="shared" si="21"/>
        <v>1</v>
      </c>
      <c r="L67" s="247">
        <f t="shared" si="25"/>
        <v>3418952</v>
      </c>
      <c r="M67" s="261">
        <f>IF(ISBLANK(L67),"  ",IF(L81&gt;0,L67/L81,IF(L67&gt;0,1,0)))</f>
        <v>2.9488109692202068E-2</v>
      </c>
    </row>
    <row r="68" spans="1:13" ht="15" customHeight="1" x14ac:dyDescent="0.3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700517</v>
      </c>
      <c r="E68" s="254">
        <f t="shared" si="23"/>
        <v>1</v>
      </c>
      <c r="F68" s="247">
        <f t="shared" si="24"/>
        <v>700517</v>
      </c>
      <c r="G68" s="261">
        <f>IF(ISBLANK(F68),"  ",IF(F81&gt;0,F68/F81,IF(F68&gt;0,1,0)))</f>
        <v>6.0921179814872398E-3</v>
      </c>
      <c r="H68" s="209">
        <f>Revenue!J78</f>
        <v>0</v>
      </c>
      <c r="I68" s="257">
        <f t="shared" si="20"/>
        <v>0</v>
      </c>
      <c r="J68" s="262">
        <f>Revenue!K78</f>
        <v>1000000</v>
      </c>
      <c r="K68" s="259">
        <f t="shared" si="21"/>
        <v>1</v>
      </c>
      <c r="L68" s="247">
        <f t="shared" si="25"/>
        <v>1000000</v>
      </c>
      <c r="M68" s="261">
        <f>IF(ISBLANK(L68),"  ",IF(L81&gt;0,L68/L81,IF(L68&gt;0,1,0)))</f>
        <v>8.6248972469347533E-3</v>
      </c>
    </row>
    <row r="69" spans="1:13" ht="15" customHeight="1" x14ac:dyDescent="0.3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2526448.33</v>
      </c>
      <c r="E69" s="254">
        <f t="shared" si="23"/>
        <v>1</v>
      </c>
      <c r="F69" s="247">
        <f t="shared" si="24"/>
        <v>2526448.33</v>
      </c>
      <c r="G69" s="261">
        <f>IF(ISBLANK(F69),"  ",IF(F81&gt;0,F69/F81,IF(F69&gt;0,1,0)))</f>
        <v>2.1971517180156098E-2</v>
      </c>
      <c r="H69" s="209">
        <f>Revenue!J75+Revenue!J74</f>
        <v>0</v>
      </c>
      <c r="I69" s="257">
        <f t="shared" si="20"/>
        <v>0</v>
      </c>
      <c r="J69" s="262">
        <f>Revenue!K75+Revenue!K74</f>
        <v>2500000</v>
      </c>
      <c r="K69" s="259">
        <f t="shared" si="21"/>
        <v>1</v>
      </c>
      <c r="L69" s="247">
        <f t="shared" si="25"/>
        <v>2500000</v>
      </c>
      <c r="M69" s="261">
        <f>IF(ISBLANK(L69),"  ",IF(L81&gt;0,L69/L81,IF(L69&gt;0,1,0)))</f>
        <v>2.1562243117336882E-2</v>
      </c>
    </row>
    <row r="70" spans="1:13" ht="15" customHeight="1" x14ac:dyDescent="0.3">
      <c r="A70" s="211" t="s">
        <v>222</v>
      </c>
      <c r="B70" s="209">
        <f>Revenue!F30</f>
        <v>4198302.83</v>
      </c>
      <c r="C70" s="257">
        <f t="shared" si="2"/>
        <v>0.4553059777795454</v>
      </c>
      <c r="D70" s="262">
        <f>Revenue!G30</f>
        <v>5022535.54</v>
      </c>
      <c r="E70" s="254">
        <f t="shared" si="23"/>
        <v>0.54469402222045449</v>
      </c>
      <c r="F70" s="247">
        <f t="shared" si="24"/>
        <v>9220838.370000001</v>
      </c>
      <c r="G70" s="261">
        <f>IF(ISBLANK(F70),"  ",IF(F81&gt;0,F70/F81,IF(F70&gt;0,1,0)))</f>
        <v>8.0189967178904295E-2</v>
      </c>
      <c r="H70" s="209">
        <f>Revenue!J30</f>
        <v>2869201</v>
      </c>
      <c r="I70" s="257">
        <f t="shared" si="20"/>
        <v>0.4888571715298215</v>
      </c>
      <c r="J70" s="262">
        <f>Revenue!K30</f>
        <v>3000000</v>
      </c>
      <c r="K70" s="259">
        <f t="shared" si="21"/>
        <v>0.51114282847017845</v>
      </c>
      <c r="L70" s="247">
        <f t="shared" si="25"/>
        <v>5869201</v>
      </c>
      <c r="M70" s="261">
        <f>IF(ISBLANK(L70),"  ",IF(L81&gt;0,L70/L81,IF(L70&gt;0,1,0)))</f>
        <v>5.0621255546606701E-2</v>
      </c>
    </row>
    <row r="71" spans="1:13" ht="15" customHeight="1" x14ac:dyDescent="0.3">
      <c r="A71" s="251" t="s">
        <v>526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3">
      <c r="A72" s="228" t="s">
        <v>223</v>
      </c>
      <c r="B72" s="217">
        <f>B60+SUM(B61:B71)</f>
        <v>41664399.479999997</v>
      </c>
      <c r="C72" s="269">
        <f t="shared" si="2"/>
        <v>0.54379246474844423</v>
      </c>
      <c r="D72" s="272">
        <f>D60+SUM(D61:D71)</f>
        <v>34953799.890000001</v>
      </c>
      <c r="E72" s="297">
        <f t="shared" si="23"/>
        <v>0.45620753525155572</v>
      </c>
      <c r="F72" s="217">
        <f>F60+SUM(F61:F71)</f>
        <v>76618199.370000005</v>
      </c>
      <c r="G72" s="271">
        <f>IF(ISBLANK(F72),"  ",IF(F81&gt;0,F72/F81,IF(F72&gt;0,1,0)))</f>
        <v>0.66631803381095867</v>
      </c>
      <c r="H72" s="217">
        <f>H60+SUM(H61:H71)</f>
        <v>49389120</v>
      </c>
      <c r="I72" s="269">
        <f t="shared" si="20"/>
        <v>0.62800261338684993</v>
      </c>
      <c r="J72" s="272">
        <f>J60+SUM(J61:J71)</f>
        <v>29255648.265599996</v>
      </c>
      <c r="K72" s="270">
        <f t="shared" si="21"/>
        <v>0.37199738661315007</v>
      </c>
      <c r="L72" s="217">
        <f>L60+SUM(L61:L71)</f>
        <v>78644768.265599996</v>
      </c>
      <c r="M72" s="271">
        <f>IF(ISBLANK(L72),"  ",IF(L81&gt;0,L72/L81,IF(L72&gt;0,1,0)))</f>
        <v>0.67830304529979502</v>
      </c>
    </row>
    <row r="73" spans="1:13" ht="15" customHeight="1" x14ac:dyDescent="0.3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3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645846.36</v>
      </c>
      <c r="E74" s="254">
        <f t="shared" si="23"/>
        <v>1</v>
      </c>
      <c r="F74" s="137">
        <f>D74+B74</f>
        <v>645846.36</v>
      </c>
      <c r="G74" s="256">
        <f>IF(ISBLANK(F74),"  ",IF(F81&gt;0,F74/F81,IF(F74&gt;0,1,0)))</f>
        <v>5.616669150119242E-3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600000</v>
      </c>
      <c r="K74" s="254">
        <f>IF(ISBLANK(J74),"  ",IF(L74&gt;0,J74/L74,IF(J74&gt;0,1,0)))</f>
        <v>1</v>
      </c>
      <c r="L74" s="137">
        <f>J74+H74</f>
        <v>600000</v>
      </c>
      <c r="M74" s="256">
        <f>IF(ISBLANK(L74),"  ",IF(L81&gt;0,L74/L81,IF(L74&gt;0,1,0)))</f>
        <v>5.1749383481608522E-3</v>
      </c>
    </row>
    <row r="75" spans="1:13" ht="15" customHeight="1" x14ac:dyDescent="0.3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3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3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9597160</v>
      </c>
      <c r="E77" s="297">
        <f t="shared" si="23"/>
        <v>1</v>
      </c>
      <c r="F77" s="137">
        <f>D77+B77</f>
        <v>9597160</v>
      </c>
      <c r="G77" s="256">
        <f>IF(ISBLANK(F77),"  ",IF(F81&gt;0,F77/F81,IF(F77&gt;0,1,0)))</f>
        <v>8.3462686854437626E-2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9500000</v>
      </c>
      <c r="K77" s="254">
        <f>IF(ISBLANK(J77),"  ",IF(L77&gt;0,J77/L77,IF(J77&gt;0,1,0)))</f>
        <v>1</v>
      </c>
      <c r="L77" s="137">
        <f>J77+H77</f>
        <v>9500000</v>
      </c>
      <c r="M77" s="256">
        <f>IF(ISBLANK(L77),"  ",IF(L81&gt;0,L77/L81,IF(L77&gt;0,1,0)))</f>
        <v>8.1936523845880155E-2</v>
      </c>
    </row>
    <row r="78" spans="1:13" ht="15" customHeight="1" x14ac:dyDescent="0.3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3005509.94</v>
      </c>
      <c r="E78" s="297">
        <f t="shared" si="23"/>
        <v>1</v>
      </c>
      <c r="F78" s="247">
        <f>D78+B78</f>
        <v>3005509.94</v>
      </c>
      <c r="G78" s="261">
        <f>IF(ISBLANK(F78),"  ",IF(F81&gt;0,F78/F81,IF(F78&gt;0,1,0)))</f>
        <v>2.6137725635512966E-2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1000000</v>
      </c>
      <c r="K78" s="259">
        <f>IF(ISBLANK(J78),"  ",IF(L78&gt;0,J78/L78,IF(J78&gt;0,1,0)))</f>
        <v>1</v>
      </c>
      <c r="L78" s="247">
        <f>J78+H78</f>
        <v>1000000</v>
      </c>
      <c r="M78" s="261">
        <f>IF(ISBLANK(L78),"  ",IF(L81&gt;0,L78/L81,IF(L78&gt;0,1,0)))</f>
        <v>8.6248972469347533E-3</v>
      </c>
    </row>
    <row r="79" spans="1:13" s="153" customFormat="1" ht="15" customHeight="1" x14ac:dyDescent="0.3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13248516.299999999</v>
      </c>
      <c r="E79" s="297">
        <f t="shared" si="23"/>
        <v>1</v>
      </c>
      <c r="F79" s="273">
        <f>F78+F77+F76+F75+F74</f>
        <v>13248516.299999999</v>
      </c>
      <c r="G79" s="271">
        <f>IF(ISBLANK(F79),"  ",IF(F81&gt;0,F79/F81,IF(F79&gt;0,1,0)))</f>
        <v>0.11521708164006982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11100000</v>
      </c>
      <c r="K79" s="270">
        <f>IF(ISBLANK(J79),"  ",IF(L79&gt;0,J79/L79,IF(J79&gt;0,1,0)))</f>
        <v>1</v>
      </c>
      <c r="L79" s="273">
        <f>L78+L77+L76+L75+L74</f>
        <v>11100000</v>
      </c>
      <c r="M79" s="271">
        <f>IF(ISBLANK(L79),"  ",IF(L81&gt;0,L79/L81,IF(L79&gt;0,1,0)))</f>
        <v>9.5736359440975763E-2</v>
      </c>
    </row>
    <row r="80" spans="1:13" s="153" customFormat="1" ht="15" customHeight="1" x14ac:dyDescent="0.3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5">
      <c r="A81" s="229" t="s">
        <v>161</v>
      </c>
      <c r="B81" s="293">
        <f>B79+B72+B51+B44+B52+B80</f>
        <v>66785115.459999993</v>
      </c>
      <c r="C81" s="294">
        <f t="shared" si="2"/>
        <v>0.58080361046136986</v>
      </c>
      <c r="D81" s="293">
        <f>D79+D72+D51+D44+D52+D80</f>
        <v>48202316.189999998</v>
      </c>
      <c r="E81" s="295">
        <f>IF(ISBLANK(D81),"  ",IF(F81&gt;0,D81/F81,IF(D81&gt;0,1,0)))</f>
        <v>0.41919638953863003</v>
      </c>
      <c r="F81" s="293">
        <f>F79+F72+F51+F44+F52+F80</f>
        <v>114987431.65000001</v>
      </c>
      <c r="G81" s="296">
        <f>IF(ISBLANK(F81),"  ",IF(F81&gt;0,F81/F81,IF(F81&gt;0,1,0)))</f>
        <v>1</v>
      </c>
      <c r="H81" s="293">
        <f>H79+H72+H51+H44+H52+H80</f>
        <v>75587762</v>
      </c>
      <c r="I81" s="294">
        <f>IF(ISBLANK(H81),"  ",IF(L81&gt;0,H81/L81,IF(H81&gt;0,1,0)))</f>
        <v>0.65193668037575936</v>
      </c>
      <c r="J81" s="293">
        <f>J79+J72+J51+J44+J52+J80</f>
        <v>40355648.265599996</v>
      </c>
      <c r="K81" s="295">
        <f>IF(ISBLANK(J81),"  ",IF(L81&gt;0,J81/L81,IF(J81&gt;0,1,0)))</f>
        <v>0.34806331962424064</v>
      </c>
      <c r="L81" s="293">
        <f>L79+L72+L51+L44+L52+L80</f>
        <v>115943410.2656</v>
      </c>
      <c r="M81" s="296">
        <f>IF(ISBLANK(L81),"  ",IF(L81&gt;0,L81/L81,IF(L81&gt;0,1,0)))</f>
        <v>1</v>
      </c>
    </row>
    <row r="82" spans="1:13" ht="15" customHeight="1" thickTop="1" x14ac:dyDescent="0.3">
      <c r="A82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87"/>
  <sheetViews>
    <sheetView zoomScaleNormal="100" workbookViewId="0">
      <pane xSplit="1" ySplit="10" topLeftCell="B54" activePane="bottomRight" state="frozen"/>
      <selection pane="topRight" activeCell="B1" sqref="B1"/>
      <selection pane="bottomLeft" activeCell="A11" sqref="A11"/>
      <selection pane="bottomRight" activeCell="A73" sqref="A73"/>
    </sheetView>
  </sheetViews>
  <sheetFormatPr defaultColWidth="45.54296875" defaultRowHeight="15" customHeight="1" x14ac:dyDescent="0.3"/>
  <cols>
    <col min="1" max="1" width="61.81640625" style="98" bestFit="1" customWidth="1"/>
    <col min="2" max="7" width="19.81640625" style="136" customWidth="1"/>
    <col min="8" max="250" width="12.453125" style="98" customWidth="1"/>
    <col min="251" max="251" width="186.81640625" style="98" customWidth="1"/>
    <col min="252" max="252" width="56.453125" style="98" customWidth="1"/>
    <col min="253" max="16384" width="45.54296875" style="98"/>
  </cols>
  <sheetData>
    <row r="1" spans="1:7" s="372" customFormat="1" ht="20.149999999999999" customHeight="1" x14ac:dyDescent="0.4">
      <c r="A1" s="366" t="s">
        <v>131</v>
      </c>
      <c r="B1" s="380"/>
      <c r="C1" s="380"/>
      <c r="D1" s="380"/>
      <c r="E1" s="381" t="s">
        <v>79</v>
      </c>
      <c r="F1" s="370" t="str">
        <f>Revenue!B2</f>
        <v>McNeese State University</v>
      </c>
      <c r="G1" s="370"/>
    </row>
    <row r="2" spans="1:7" s="372" customFormat="1" ht="20.149999999999999" customHeight="1" x14ac:dyDescent="0.4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49999999999999" customHeight="1" thickBot="1" x14ac:dyDescent="0.45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3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3">
      <c r="A5" s="197"/>
      <c r="C5" s="198"/>
      <c r="E5" s="198"/>
      <c r="G5" s="198"/>
    </row>
    <row r="6" spans="1:7" ht="15" customHeight="1" x14ac:dyDescent="0.3">
      <c r="A6" s="199"/>
      <c r="B6" s="200" t="s">
        <v>544</v>
      </c>
      <c r="C6" s="201"/>
      <c r="D6" s="200" t="s">
        <v>449</v>
      </c>
      <c r="E6" s="201"/>
      <c r="F6" s="200" t="s">
        <v>543</v>
      </c>
      <c r="G6" s="201"/>
    </row>
    <row r="7" spans="1:7" ht="15" customHeight="1" x14ac:dyDescent="0.3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3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3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3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3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3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3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3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3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3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3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3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3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3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3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3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3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3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3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3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3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3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3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3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3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3">
      <c r="A32" s="211" t="s">
        <v>386</v>
      </c>
      <c r="B32" s="209">
        <f>Revenue!F11</f>
        <v>0</v>
      </c>
      <c r="C32" s="225">
        <f>Revenue!G11</f>
        <v>286495</v>
      </c>
      <c r="D32" s="209">
        <f>Revenue!H11</f>
        <v>0</v>
      </c>
      <c r="E32" s="225">
        <f>Revenue!I11</f>
        <v>302170</v>
      </c>
      <c r="F32" s="209">
        <f>Revenue!J11</f>
        <v>0</v>
      </c>
      <c r="G32" s="225">
        <f>Revenue!K11</f>
        <v>269305.3</v>
      </c>
    </row>
    <row r="33" spans="1:7" ht="15" customHeight="1" x14ac:dyDescent="0.3">
      <c r="A33" s="211" t="s">
        <v>387</v>
      </c>
      <c r="B33" s="209">
        <f>Revenue!F12</f>
        <v>0</v>
      </c>
      <c r="C33" s="225">
        <f>Revenue!G12</f>
        <v>131422.64000000001</v>
      </c>
      <c r="D33" s="209">
        <f>Revenue!H12</f>
        <v>0</v>
      </c>
      <c r="E33" s="225">
        <f>Revenue!I12</f>
        <v>135655</v>
      </c>
      <c r="F33" s="209">
        <f>Revenue!J12</f>
        <v>0</v>
      </c>
      <c r="G33" s="225">
        <f>Revenue!K12</f>
        <v>123537.2816</v>
      </c>
    </row>
    <row r="34" spans="1:7" ht="15" customHeight="1" x14ac:dyDescent="0.3">
      <c r="A34" s="211" t="s">
        <v>421</v>
      </c>
      <c r="B34" s="209">
        <f>Revenue!F13</f>
        <v>0</v>
      </c>
      <c r="C34" s="225">
        <f>Revenue!G13</f>
        <v>500478.2</v>
      </c>
      <c r="D34" s="209">
        <f>Revenue!H13</f>
        <v>0</v>
      </c>
      <c r="E34" s="225">
        <f>Revenue!I13</f>
        <v>526112</v>
      </c>
      <c r="F34" s="209">
        <f>Revenue!J13</f>
        <v>0</v>
      </c>
      <c r="G34" s="225">
        <f>Revenue!K13</f>
        <v>470449.50799999997</v>
      </c>
    </row>
    <row r="35" spans="1:7" ht="15" customHeight="1" x14ac:dyDescent="0.3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3">
      <c r="A36" s="211" t="s">
        <v>388</v>
      </c>
      <c r="B36" s="209">
        <f>Revenue!F14</f>
        <v>0</v>
      </c>
      <c r="C36" s="225">
        <f>Revenue!G14</f>
        <v>786876</v>
      </c>
      <c r="D36" s="209">
        <f>Revenue!H14</f>
        <v>0</v>
      </c>
      <c r="E36" s="225">
        <f>Revenue!I14</f>
        <v>821556</v>
      </c>
      <c r="F36" s="209">
        <f>Revenue!J14</f>
        <v>0</v>
      </c>
      <c r="G36" s="225">
        <f>Revenue!K14</f>
        <v>739663.44</v>
      </c>
    </row>
    <row r="37" spans="1:7" ht="15" customHeight="1" x14ac:dyDescent="0.3">
      <c r="A37" s="211" t="s">
        <v>389</v>
      </c>
      <c r="B37" s="209">
        <f>Revenue!F15</f>
        <v>0</v>
      </c>
      <c r="C37" s="225">
        <f>Revenue!G15</f>
        <v>1329825</v>
      </c>
      <c r="D37" s="209">
        <f>Revenue!H15</f>
        <v>0</v>
      </c>
      <c r="E37" s="225">
        <f>Revenue!I15</f>
        <v>1022995</v>
      </c>
      <c r="F37" s="209">
        <f>Revenue!J15</f>
        <v>0</v>
      </c>
      <c r="G37" s="225">
        <f>Revenue!K15</f>
        <v>1250035.5</v>
      </c>
    </row>
    <row r="38" spans="1:7" ht="15" customHeight="1" x14ac:dyDescent="0.3">
      <c r="A38" s="211" t="s">
        <v>390</v>
      </c>
      <c r="B38" s="209">
        <f>Revenue!F17</f>
        <v>523708</v>
      </c>
      <c r="C38" s="225">
        <f>Revenue!G17</f>
        <v>671855.6</v>
      </c>
      <c r="D38" s="209">
        <f>Revenue!H17</f>
        <v>674225</v>
      </c>
      <c r="E38" s="225">
        <f>Revenue!I17</f>
        <v>647434</v>
      </c>
      <c r="F38" s="209">
        <f>Revenue!J17</f>
        <v>499602</v>
      </c>
      <c r="G38" s="225">
        <f>Revenue!K17</f>
        <v>631544.26399999997</v>
      </c>
    </row>
    <row r="39" spans="1:7" ht="15" customHeight="1" x14ac:dyDescent="0.3">
      <c r="A39" s="211" t="s">
        <v>391</v>
      </c>
      <c r="B39" s="209">
        <f>Revenue!F18</f>
        <v>0</v>
      </c>
      <c r="C39" s="226">
        <f>Revenue!G18</f>
        <v>3969358.8</v>
      </c>
      <c r="D39" s="209">
        <f>Revenue!H18</f>
        <v>0</v>
      </c>
      <c r="E39" s="226">
        <f>Revenue!I18</f>
        <v>4183704</v>
      </c>
      <c r="F39" s="209">
        <f>Revenue!J18</f>
        <v>0</v>
      </c>
      <c r="G39" s="226">
        <f>Revenue!K18</f>
        <v>3731197.2719999994</v>
      </c>
    </row>
    <row r="40" spans="1:7" ht="15" customHeight="1" x14ac:dyDescent="0.3">
      <c r="A40" s="211" t="s">
        <v>411</v>
      </c>
      <c r="B40" s="209">
        <v>0</v>
      </c>
      <c r="C40" s="226">
        <f>Athletics!U13</f>
        <v>578299.19999999995</v>
      </c>
      <c r="D40" s="209">
        <v>0</v>
      </c>
      <c r="E40" s="226">
        <f>Athletics!V13</f>
        <v>549000</v>
      </c>
      <c r="F40" s="209">
        <v>0</v>
      </c>
      <c r="G40" s="226">
        <f>Athletics!W13</f>
        <v>564000</v>
      </c>
    </row>
    <row r="41" spans="1:7" ht="15" customHeight="1" x14ac:dyDescent="0.35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3">
      <c r="A42" s="215" t="s">
        <v>564</v>
      </c>
      <c r="B42" s="209"/>
      <c r="C42" s="210">
        <v>1479879</v>
      </c>
      <c r="D42" s="209"/>
      <c r="E42" s="210">
        <v>1340890</v>
      </c>
      <c r="F42" s="209"/>
      <c r="G42" s="210">
        <f>(C42*0.94)</f>
        <v>1391086.26</v>
      </c>
    </row>
    <row r="43" spans="1:7" ht="15" customHeight="1" x14ac:dyDescent="0.3">
      <c r="A43" s="215" t="s">
        <v>565</v>
      </c>
      <c r="B43" s="209"/>
      <c r="C43" s="210">
        <v>134740</v>
      </c>
      <c r="D43" s="209"/>
      <c r="E43" s="210">
        <v>245001</v>
      </c>
      <c r="F43" s="209"/>
      <c r="G43" s="210">
        <f>(C43*0.94)</f>
        <v>126655.59999999999</v>
      </c>
    </row>
    <row r="44" spans="1:7" ht="15" customHeight="1" x14ac:dyDescent="0.3">
      <c r="A44" s="215" t="s">
        <v>566</v>
      </c>
      <c r="B44" s="209"/>
      <c r="C44" s="210">
        <v>111145</v>
      </c>
      <c r="D44" s="209"/>
      <c r="E44" s="210"/>
      <c r="F44" s="209"/>
      <c r="G44" s="210">
        <f>1622218-1517742</f>
        <v>104476</v>
      </c>
    </row>
    <row r="45" spans="1:7" ht="15" customHeight="1" x14ac:dyDescent="0.3">
      <c r="A45" s="211" t="s">
        <v>401</v>
      </c>
      <c r="B45" s="209">
        <f t="shared" ref="B45:G45" si="3">SUM(B42:B44)</f>
        <v>0</v>
      </c>
      <c r="C45" s="210">
        <f t="shared" si="3"/>
        <v>1725764</v>
      </c>
      <c r="D45" s="209">
        <f t="shared" si="3"/>
        <v>0</v>
      </c>
      <c r="E45" s="210">
        <f t="shared" si="3"/>
        <v>1585891</v>
      </c>
      <c r="F45" s="209">
        <f t="shared" si="3"/>
        <v>0</v>
      </c>
      <c r="G45" s="210">
        <f t="shared" si="3"/>
        <v>1622217.86</v>
      </c>
    </row>
    <row r="46" spans="1:7" ht="15" customHeight="1" x14ac:dyDescent="0.35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3">
      <c r="A47" s="215" t="s">
        <v>567</v>
      </c>
      <c r="B47" s="209">
        <v>161731.66</v>
      </c>
      <c r="C47" s="210"/>
      <c r="D47" s="209">
        <v>185000</v>
      </c>
      <c r="E47" s="210"/>
      <c r="F47" s="209">
        <v>160500</v>
      </c>
      <c r="G47" s="210"/>
    </row>
    <row r="48" spans="1:7" ht="15" customHeight="1" x14ac:dyDescent="0.3">
      <c r="A48" s="215" t="s">
        <v>582</v>
      </c>
      <c r="B48" s="209"/>
      <c r="C48" s="210"/>
      <c r="D48" s="209">
        <v>130000</v>
      </c>
      <c r="E48" s="210"/>
      <c r="F48" s="209"/>
      <c r="G48" s="210"/>
    </row>
    <row r="49" spans="1:7" ht="15" customHeight="1" x14ac:dyDescent="0.3">
      <c r="A49" s="215" t="s">
        <v>621</v>
      </c>
      <c r="B49" s="209"/>
      <c r="C49" s="210">
        <v>133517</v>
      </c>
      <c r="D49" s="209"/>
      <c r="E49" s="210">
        <v>140000</v>
      </c>
      <c r="F49" s="209"/>
      <c r="G49" s="210">
        <v>133517</v>
      </c>
    </row>
    <row r="50" spans="1:7" ht="15" customHeight="1" x14ac:dyDescent="0.3">
      <c r="A50" s="215" t="s">
        <v>584</v>
      </c>
      <c r="B50" s="209"/>
      <c r="C50" s="210"/>
      <c r="D50" s="209"/>
      <c r="E50" s="210"/>
      <c r="F50" s="209"/>
      <c r="G50" s="210"/>
    </row>
    <row r="51" spans="1:7" ht="15" customHeight="1" x14ac:dyDescent="0.3">
      <c r="A51" s="215" t="s">
        <v>583</v>
      </c>
      <c r="B51" s="209"/>
      <c r="C51" s="210">
        <v>277000</v>
      </c>
      <c r="D51" s="209"/>
      <c r="E51" s="210">
        <v>163790</v>
      </c>
      <c r="F51" s="209"/>
      <c r="G51" s="210">
        <v>277000</v>
      </c>
    </row>
    <row r="52" spans="1:7" ht="15" customHeight="1" x14ac:dyDescent="0.3">
      <c r="A52" s="215" t="s">
        <v>585</v>
      </c>
      <c r="B52" s="209"/>
      <c r="C52" s="210">
        <v>6259</v>
      </c>
      <c r="D52" s="209"/>
      <c r="E52" s="210">
        <v>23900</v>
      </c>
      <c r="F52" s="209"/>
      <c r="G52" s="210">
        <v>6000</v>
      </c>
    </row>
    <row r="53" spans="1:7" ht="15" customHeight="1" x14ac:dyDescent="0.3">
      <c r="A53" s="215" t="s">
        <v>586</v>
      </c>
      <c r="B53" s="209"/>
      <c r="C53" s="210">
        <v>52185.5</v>
      </c>
      <c r="D53" s="209"/>
      <c r="E53" s="210">
        <v>113634</v>
      </c>
      <c r="F53" s="209"/>
      <c r="G53" s="210">
        <v>75000</v>
      </c>
    </row>
    <row r="54" spans="1:7" ht="15" customHeight="1" x14ac:dyDescent="0.3">
      <c r="A54" s="215" t="s">
        <v>587</v>
      </c>
      <c r="B54" s="209"/>
      <c r="C54" s="210">
        <v>14711.5</v>
      </c>
      <c r="D54" s="209"/>
      <c r="E54" s="210">
        <v>10806</v>
      </c>
      <c r="F54" s="209"/>
      <c r="G54" s="210">
        <v>15000</v>
      </c>
    </row>
    <row r="55" spans="1:7" ht="15" customHeight="1" x14ac:dyDescent="0.3">
      <c r="A55" s="215" t="s">
        <v>588</v>
      </c>
      <c r="B55" s="209">
        <f>13429+3780</f>
        <v>17209</v>
      </c>
      <c r="C55" s="210">
        <f>677341.1-483673</f>
        <v>193668.09999999998</v>
      </c>
      <c r="D55" s="209">
        <v>15198</v>
      </c>
      <c r="E55" s="210">
        <v>179951</v>
      </c>
      <c r="F55" s="209">
        <f>11700+4000</f>
        <v>15700</v>
      </c>
      <c r="G55" s="210">
        <f>636701-506517</f>
        <v>130184</v>
      </c>
    </row>
    <row r="56" spans="1:7" ht="15" customHeight="1" x14ac:dyDescent="0.3">
      <c r="A56" s="215" t="s">
        <v>579</v>
      </c>
      <c r="B56" s="209"/>
      <c r="C56" s="210"/>
      <c r="D56" s="209"/>
      <c r="E56" s="210"/>
      <c r="F56" s="209"/>
      <c r="G56" s="210"/>
    </row>
    <row r="57" spans="1:7" ht="15" customHeight="1" x14ac:dyDescent="0.3">
      <c r="A57" s="211" t="s">
        <v>400</v>
      </c>
      <c r="B57" s="209">
        <f t="shared" ref="B57:G57" si="4">SUM(B47:B56)</f>
        <v>178940.66</v>
      </c>
      <c r="C57" s="210">
        <f t="shared" si="4"/>
        <v>677341.1</v>
      </c>
      <c r="D57" s="209">
        <f t="shared" si="4"/>
        <v>330198</v>
      </c>
      <c r="E57" s="210">
        <f t="shared" si="4"/>
        <v>632081</v>
      </c>
      <c r="F57" s="209">
        <f t="shared" si="4"/>
        <v>176200</v>
      </c>
      <c r="G57" s="210">
        <f t="shared" si="4"/>
        <v>636701</v>
      </c>
    </row>
    <row r="58" spans="1:7" s="153" customFormat="1" ht="15" customHeight="1" x14ac:dyDescent="0.3">
      <c r="A58" s="222" t="s">
        <v>446</v>
      </c>
      <c r="B58" s="227">
        <f t="shared" ref="B58:G58" si="5">SUM(B32:B40,B45,B57)</f>
        <v>702648.66</v>
      </c>
      <c r="C58" s="218">
        <f t="shared" si="5"/>
        <v>10657715.540000001</v>
      </c>
      <c r="D58" s="227">
        <f t="shared" si="5"/>
        <v>1004423</v>
      </c>
      <c r="E58" s="218">
        <f t="shared" si="5"/>
        <v>10406598</v>
      </c>
      <c r="F58" s="227">
        <f t="shared" si="5"/>
        <v>675802</v>
      </c>
      <c r="G58" s="218">
        <f t="shared" si="5"/>
        <v>10038651.4256</v>
      </c>
    </row>
    <row r="59" spans="1:7" s="153" customFormat="1" ht="15" customHeight="1" x14ac:dyDescent="0.3">
      <c r="A59" s="222"/>
      <c r="B59" s="217"/>
      <c r="C59" s="218"/>
      <c r="D59" s="217"/>
      <c r="E59" s="218"/>
      <c r="F59" s="217"/>
      <c r="G59" s="218"/>
    </row>
    <row r="60" spans="1:7" s="153" customFormat="1" ht="15" customHeight="1" x14ac:dyDescent="0.3">
      <c r="A60" s="211" t="s">
        <v>222</v>
      </c>
      <c r="B60" s="217"/>
      <c r="C60" s="218"/>
      <c r="D60" s="217"/>
      <c r="E60" s="218"/>
      <c r="F60" s="217"/>
      <c r="G60" s="218"/>
    </row>
    <row r="61" spans="1:7" ht="15" customHeight="1" x14ac:dyDescent="0.3">
      <c r="A61" s="215" t="s">
        <v>568</v>
      </c>
      <c r="B61" s="209">
        <v>128045.73</v>
      </c>
      <c r="C61" s="210"/>
      <c r="D61" s="209">
        <v>98778</v>
      </c>
      <c r="E61" s="210">
        <v>7500</v>
      </c>
      <c r="F61" s="209">
        <v>122000</v>
      </c>
      <c r="G61" s="210"/>
    </row>
    <row r="62" spans="1:7" ht="15" customHeight="1" x14ac:dyDescent="0.3">
      <c r="A62" s="215" t="s">
        <v>569</v>
      </c>
      <c r="B62" s="209">
        <v>86297.62</v>
      </c>
      <c r="C62" s="210">
        <v>1700</v>
      </c>
      <c r="D62" s="209">
        <v>100000</v>
      </c>
      <c r="E62" s="210">
        <v>1500</v>
      </c>
      <c r="F62" s="209">
        <v>88000</v>
      </c>
      <c r="G62" s="210">
        <v>1700</v>
      </c>
    </row>
    <row r="63" spans="1:7" ht="15" customHeight="1" x14ac:dyDescent="0.3">
      <c r="A63" s="215" t="s">
        <v>570</v>
      </c>
      <c r="B63" s="209">
        <v>170287.55</v>
      </c>
      <c r="C63" s="210">
        <v>37605.879999999997</v>
      </c>
      <c r="D63" s="209">
        <v>150000</v>
      </c>
      <c r="E63" s="210">
        <v>32000</v>
      </c>
      <c r="F63" s="209">
        <v>178000</v>
      </c>
      <c r="G63" s="210">
        <v>35000</v>
      </c>
    </row>
    <row r="64" spans="1:7" ht="15" customHeight="1" x14ac:dyDescent="0.3">
      <c r="A64" s="215" t="s">
        <v>571</v>
      </c>
      <c r="B64" s="209">
        <v>9000</v>
      </c>
      <c r="C64" s="210"/>
      <c r="D64" s="209">
        <v>9000</v>
      </c>
      <c r="E64" s="210"/>
      <c r="F64" s="209">
        <v>9000</v>
      </c>
      <c r="G64" s="210"/>
    </row>
    <row r="65" spans="1:7" ht="15" customHeight="1" x14ac:dyDescent="0.3">
      <c r="A65" s="215" t="s">
        <v>572</v>
      </c>
      <c r="B65" s="209">
        <v>1730662.27</v>
      </c>
      <c r="C65" s="210">
        <v>282059.74</v>
      </c>
      <c r="D65" s="209">
        <v>44300</v>
      </c>
      <c r="E65" s="210">
        <v>45000</v>
      </c>
      <c r="F65" s="209">
        <v>2436001</v>
      </c>
      <c r="G65" s="210">
        <f>225000-82200</f>
        <v>142800</v>
      </c>
    </row>
    <row r="66" spans="1:7" ht="15" customHeight="1" x14ac:dyDescent="0.3">
      <c r="A66" s="215" t="s">
        <v>573</v>
      </c>
      <c r="B66" s="209"/>
      <c r="C66" s="210">
        <v>222579.5</v>
      </c>
      <c r="D66" s="209"/>
      <c r="E66" s="210">
        <v>160000</v>
      </c>
      <c r="F66" s="209"/>
      <c r="G66" s="210">
        <v>200000</v>
      </c>
    </row>
    <row r="67" spans="1:7" ht="15" customHeight="1" x14ac:dyDescent="0.3">
      <c r="A67" s="215" t="s">
        <v>574</v>
      </c>
      <c r="B67" s="209"/>
      <c r="C67" s="210">
        <v>1360466.99</v>
      </c>
      <c r="D67" s="209"/>
      <c r="E67" s="210">
        <v>1183651</v>
      </c>
      <c r="F67" s="209"/>
      <c r="G67" s="210">
        <v>1500000</v>
      </c>
    </row>
    <row r="68" spans="1:7" ht="15" customHeight="1" x14ac:dyDescent="0.3">
      <c r="A68" s="215" t="s">
        <v>575</v>
      </c>
      <c r="B68" s="209"/>
      <c r="C68" s="210">
        <v>9300</v>
      </c>
      <c r="D68" s="209"/>
      <c r="E68" s="210">
        <v>9500</v>
      </c>
      <c r="F68" s="209"/>
      <c r="G68" s="210">
        <v>9500</v>
      </c>
    </row>
    <row r="69" spans="1:7" ht="15" customHeight="1" x14ac:dyDescent="0.3">
      <c r="A69" s="215" t="s">
        <v>576</v>
      </c>
      <c r="B69" s="209">
        <v>30000</v>
      </c>
      <c r="C69" s="210">
        <v>40453.11</v>
      </c>
      <c r="D69" s="209">
        <v>15000</v>
      </c>
      <c r="E69" s="210">
        <v>70000</v>
      </c>
      <c r="F69" s="209">
        <v>30000</v>
      </c>
      <c r="G69" s="210">
        <v>41000</v>
      </c>
    </row>
    <row r="70" spans="1:7" ht="15" customHeight="1" x14ac:dyDescent="0.3">
      <c r="A70" s="215" t="s">
        <v>577</v>
      </c>
      <c r="B70" s="209"/>
      <c r="C70" s="210">
        <v>719801.59</v>
      </c>
      <c r="D70" s="209"/>
      <c r="E70" s="210">
        <v>541000</v>
      </c>
      <c r="F70" s="209"/>
      <c r="G70" s="210">
        <v>720000</v>
      </c>
    </row>
    <row r="71" spans="1:7" ht="15" customHeight="1" x14ac:dyDescent="0.3">
      <c r="A71" s="215" t="s">
        <v>578</v>
      </c>
      <c r="B71" s="209">
        <v>6032.64</v>
      </c>
      <c r="C71" s="210">
        <v>356457.34</v>
      </c>
      <c r="D71" s="209">
        <v>1521000</v>
      </c>
      <c r="E71" s="210">
        <v>143000</v>
      </c>
      <c r="F71" s="209">
        <f>5000+1200</f>
        <v>6200</v>
      </c>
      <c r="G71" s="210">
        <v>350000</v>
      </c>
    </row>
    <row r="72" spans="1:7" ht="15" customHeight="1" x14ac:dyDescent="0.3">
      <c r="A72" s="215" t="s">
        <v>622</v>
      </c>
      <c r="B72" s="209">
        <v>2037977.02</v>
      </c>
      <c r="C72" s="210">
        <v>1992111.39</v>
      </c>
      <c r="D72" s="209"/>
      <c r="E72" s="210">
        <v>643461</v>
      </c>
      <c r="F72" s="209"/>
      <c r="G72" s="210"/>
    </row>
    <row r="73" spans="1:7" ht="15" customHeight="1" x14ac:dyDescent="0.3">
      <c r="A73" s="215" t="s">
        <v>579</v>
      </c>
      <c r="B73" s="209"/>
      <c r="C73" s="210"/>
      <c r="D73" s="209"/>
      <c r="E73" s="210"/>
      <c r="F73" s="209"/>
      <c r="G73" s="210"/>
    </row>
    <row r="74" spans="1:7" s="153" customFormat="1" ht="15" customHeight="1" x14ac:dyDescent="0.3">
      <c r="A74" s="228" t="s">
        <v>406</v>
      </c>
      <c r="B74" s="217">
        <f t="shared" ref="B74:G74" si="6">SUM(B61:B73)</f>
        <v>4198302.83</v>
      </c>
      <c r="C74" s="218">
        <f t="shared" si="6"/>
        <v>5022535.54</v>
      </c>
      <c r="D74" s="217">
        <f t="shared" si="6"/>
        <v>1938078</v>
      </c>
      <c r="E74" s="218">
        <f t="shared" si="6"/>
        <v>2836612</v>
      </c>
      <c r="F74" s="217">
        <f t="shared" si="6"/>
        <v>2869201</v>
      </c>
      <c r="G74" s="218">
        <f t="shared" si="6"/>
        <v>3000000</v>
      </c>
    </row>
    <row r="75" spans="1:7" s="153" customFormat="1" ht="15" customHeight="1" x14ac:dyDescent="0.3">
      <c r="A75" s="199"/>
      <c r="B75" s="217"/>
      <c r="C75" s="218"/>
      <c r="D75" s="217"/>
      <c r="E75" s="218"/>
      <c r="F75" s="217"/>
      <c r="G75" s="218"/>
    </row>
    <row r="76" spans="1:7" ht="15" customHeight="1" x14ac:dyDescent="0.3">
      <c r="A76" s="199" t="s">
        <v>224</v>
      </c>
      <c r="B76" s="224"/>
      <c r="C76" s="210"/>
      <c r="D76" s="224"/>
      <c r="E76" s="210"/>
      <c r="F76" s="224"/>
      <c r="G76" s="210"/>
    </row>
    <row r="77" spans="1:7" ht="15" customHeight="1" x14ac:dyDescent="0.3">
      <c r="A77" s="223" t="s">
        <v>227</v>
      </c>
      <c r="B77" s="224"/>
      <c r="C77" s="210"/>
      <c r="D77" s="224"/>
      <c r="E77" s="210"/>
      <c r="F77" s="224"/>
      <c r="G77" s="210"/>
    </row>
    <row r="78" spans="1:7" ht="15" customHeight="1" x14ac:dyDescent="0.3">
      <c r="A78" s="208" t="s">
        <v>252</v>
      </c>
      <c r="B78" s="209"/>
      <c r="C78" s="210"/>
      <c r="D78" s="209"/>
      <c r="E78" s="210"/>
      <c r="F78" s="209"/>
      <c r="G78" s="210"/>
    </row>
    <row r="79" spans="1:7" ht="15" customHeight="1" x14ac:dyDescent="0.3">
      <c r="A79" s="215" t="s">
        <v>580</v>
      </c>
      <c r="B79" s="209"/>
      <c r="C79" s="210">
        <v>3005510</v>
      </c>
      <c r="D79" s="209"/>
      <c r="E79" s="210">
        <v>1500000</v>
      </c>
      <c r="F79" s="209"/>
      <c r="G79" s="210">
        <v>1000000</v>
      </c>
    </row>
    <row r="80" spans="1:7" ht="15" customHeight="1" x14ac:dyDescent="0.3">
      <c r="A80" s="215" t="s">
        <v>404</v>
      </c>
      <c r="B80" s="209"/>
      <c r="C80" s="210"/>
      <c r="D80" s="209"/>
      <c r="E80" s="210"/>
      <c r="F80" s="209"/>
      <c r="G80" s="210"/>
    </row>
    <row r="81" spans="1:7" ht="15" customHeight="1" x14ac:dyDescent="0.3">
      <c r="A81" s="215" t="s">
        <v>402</v>
      </c>
      <c r="B81" s="209"/>
      <c r="C81" s="210"/>
      <c r="D81" s="209"/>
      <c r="E81" s="210"/>
      <c r="F81" s="209"/>
      <c r="G81" s="210"/>
    </row>
    <row r="82" spans="1:7" s="153" customFormat="1" ht="15" customHeight="1" thickBot="1" x14ac:dyDescent="0.35">
      <c r="A82" s="229" t="s">
        <v>405</v>
      </c>
      <c r="B82" s="230">
        <f t="shared" ref="B82:G82" si="7">SUM(B79:B81)</f>
        <v>0</v>
      </c>
      <c r="C82" s="231">
        <f t="shared" si="7"/>
        <v>3005510</v>
      </c>
      <c r="D82" s="230">
        <f t="shared" si="7"/>
        <v>0</v>
      </c>
      <c r="E82" s="231">
        <f t="shared" si="7"/>
        <v>1500000</v>
      </c>
      <c r="F82" s="230">
        <f t="shared" si="7"/>
        <v>0</v>
      </c>
      <c r="G82" s="231">
        <f t="shared" si="7"/>
        <v>1000000</v>
      </c>
    </row>
    <row r="83" spans="1:7" ht="15" customHeight="1" thickTop="1" x14ac:dyDescent="0.3"/>
    <row r="84" spans="1:7" ht="15" customHeight="1" x14ac:dyDescent="0.3">
      <c r="A84" s="98" t="s">
        <v>117</v>
      </c>
      <c r="D84" s="136" t="s">
        <v>117</v>
      </c>
    </row>
    <row r="85" spans="1:7" ht="15" customHeight="1" x14ac:dyDescent="0.3">
      <c r="A85" s="98" t="s">
        <v>117</v>
      </c>
    </row>
    <row r="87" spans="1:7" ht="15" customHeight="1" x14ac:dyDescent="0.3">
      <c r="A87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2" sqref="D2"/>
    </sheetView>
  </sheetViews>
  <sheetFormatPr defaultColWidth="15.81640625" defaultRowHeight="15" customHeight="1" x14ac:dyDescent="0.3"/>
  <cols>
    <col min="1" max="1" width="61.81640625" style="98" customWidth="1"/>
    <col min="2" max="5" width="19.81640625" style="138" customWidth="1"/>
    <col min="6" max="16384" width="15.81640625" style="98"/>
  </cols>
  <sheetData>
    <row r="1" spans="1:7" s="372" customFormat="1" ht="15" customHeight="1" x14ac:dyDescent="0.4">
      <c r="A1" s="366" t="s">
        <v>131</v>
      </c>
      <c r="B1" s="368"/>
      <c r="C1" s="368"/>
      <c r="D1" s="368"/>
      <c r="E1" s="368"/>
    </row>
    <row r="2" spans="1:7" s="372" customFormat="1" ht="15" customHeight="1" x14ac:dyDescent="0.4">
      <c r="A2" s="366" t="s">
        <v>258</v>
      </c>
      <c r="B2" s="368"/>
      <c r="C2" s="369" t="s">
        <v>79</v>
      </c>
      <c r="D2" s="370" t="str">
        <f>Revenue!B2</f>
        <v>McNeese State University</v>
      </c>
      <c r="E2" s="371"/>
    </row>
    <row r="3" spans="1:7" s="372" customFormat="1" ht="15" customHeight="1" thickBot="1" x14ac:dyDescent="0.45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3">
      <c r="A4" s="157"/>
      <c r="B4" s="158"/>
      <c r="C4" s="158"/>
      <c r="D4" s="158"/>
      <c r="E4" s="158"/>
    </row>
    <row r="5" spans="1:7" ht="15" customHeight="1" x14ac:dyDescent="0.3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546</v>
      </c>
    </row>
    <row r="6" spans="1:7" ht="15" customHeight="1" x14ac:dyDescent="0.3">
      <c r="A6" s="162"/>
      <c r="B6" s="160" t="s">
        <v>450</v>
      </c>
      <c r="C6" s="160" t="s">
        <v>450</v>
      </c>
      <c r="D6" s="160" t="s">
        <v>545</v>
      </c>
      <c r="E6" s="161" t="s">
        <v>450</v>
      </c>
    </row>
    <row r="7" spans="1:7" ht="15" customHeight="1" x14ac:dyDescent="0.3">
      <c r="A7" s="163" t="s">
        <v>178</v>
      </c>
      <c r="B7" s="146">
        <f>Instruction!F7</f>
        <v>18503149.039999999</v>
      </c>
      <c r="C7" s="146">
        <f>Instruction!H7</f>
        <v>20107834</v>
      </c>
      <c r="D7" s="146">
        <f>Instruction!J7</f>
        <v>20532918</v>
      </c>
      <c r="E7" s="164">
        <f>D7-C7</f>
        <v>425084</v>
      </c>
    </row>
    <row r="8" spans="1:7" ht="15" customHeight="1" x14ac:dyDescent="0.3">
      <c r="A8" s="163" t="s">
        <v>179</v>
      </c>
      <c r="B8" s="146">
        <f>Instruction!F8</f>
        <v>162766</v>
      </c>
      <c r="C8" s="146">
        <f>Instruction!H8</f>
        <v>129140</v>
      </c>
      <c r="D8" s="146">
        <f>Instruction!J8</f>
        <v>93320</v>
      </c>
      <c r="E8" s="164">
        <f t="shared" ref="E8:E22" si="0">D8-C8</f>
        <v>-35820</v>
      </c>
    </row>
    <row r="9" spans="1:7" ht="15" customHeight="1" x14ac:dyDescent="0.3">
      <c r="A9" s="163" t="s">
        <v>180</v>
      </c>
      <c r="B9" s="146">
        <f>Instruction!F9</f>
        <v>8204479.8700000001</v>
      </c>
      <c r="C9" s="146">
        <f>Instruction!H9</f>
        <v>8946467</v>
      </c>
      <c r="D9" s="146">
        <f>Instruction!J9</f>
        <v>9182052</v>
      </c>
      <c r="E9" s="164">
        <f t="shared" si="0"/>
        <v>235585</v>
      </c>
    </row>
    <row r="10" spans="1:7" s="153" customFormat="1" ht="15" customHeight="1" x14ac:dyDescent="0.3">
      <c r="A10" s="165" t="s">
        <v>181</v>
      </c>
      <c r="B10" s="166">
        <f>B9+B8+B7</f>
        <v>26870394.91</v>
      </c>
      <c r="C10" s="166">
        <f>C9+C8+C7</f>
        <v>29183441</v>
      </c>
      <c r="D10" s="166">
        <f>D9+D8+D7</f>
        <v>29808290</v>
      </c>
      <c r="E10" s="167">
        <f t="shared" si="0"/>
        <v>624849</v>
      </c>
    </row>
    <row r="11" spans="1:7" ht="15" customHeight="1" x14ac:dyDescent="0.3">
      <c r="A11" s="163" t="s">
        <v>261</v>
      </c>
      <c r="B11" s="146">
        <f>Instruction!F12</f>
        <v>9504.0300000000007</v>
      </c>
      <c r="C11" s="146">
        <f>Instruction!H12</f>
        <v>62851</v>
      </c>
      <c r="D11" s="146">
        <f>Instruction!J12</f>
        <v>15000</v>
      </c>
      <c r="E11" s="164">
        <f t="shared" si="0"/>
        <v>-47851</v>
      </c>
    </row>
    <row r="12" spans="1:7" ht="15" customHeight="1" x14ac:dyDescent="0.3">
      <c r="A12" s="163" t="s">
        <v>262</v>
      </c>
      <c r="B12" s="146">
        <f>Instruction!F14</f>
        <v>145233.38</v>
      </c>
      <c r="C12" s="146">
        <f>Instruction!H14</f>
        <v>115678</v>
      </c>
      <c r="D12" s="146">
        <f>Instruction!J14</f>
        <v>71000</v>
      </c>
      <c r="E12" s="164">
        <f t="shared" si="0"/>
        <v>-44678</v>
      </c>
    </row>
    <row r="13" spans="1:7" ht="15" customHeight="1" x14ac:dyDescent="0.3">
      <c r="A13" s="163" t="s">
        <v>263</v>
      </c>
      <c r="B13" s="146">
        <f>Instruction!F16</f>
        <v>171526.91</v>
      </c>
      <c r="C13" s="146">
        <f>Instruction!H16</f>
        <v>368452</v>
      </c>
      <c r="D13" s="146">
        <f>Instruction!J16</f>
        <v>358100</v>
      </c>
      <c r="E13" s="164">
        <f t="shared" si="0"/>
        <v>-10352</v>
      </c>
    </row>
    <row r="14" spans="1:7" s="153" customFormat="1" ht="15" customHeight="1" x14ac:dyDescent="0.3">
      <c r="A14" s="165" t="s">
        <v>185</v>
      </c>
      <c r="B14" s="166">
        <f>B13+B12+B11</f>
        <v>326264.32000000007</v>
      </c>
      <c r="C14" s="166">
        <f>C13+C12+C11</f>
        <v>546981</v>
      </c>
      <c r="D14" s="166">
        <f>D13+D12+D11</f>
        <v>444100</v>
      </c>
      <c r="E14" s="167">
        <f>D14-C14</f>
        <v>-102881</v>
      </c>
    </row>
    <row r="15" spans="1:7" ht="15" customHeight="1" x14ac:dyDescent="0.3">
      <c r="A15" s="163" t="s">
        <v>264</v>
      </c>
      <c r="B15" s="146">
        <f>Instruction!F27</f>
        <v>249945.5</v>
      </c>
      <c r="C15" s="146">
        <f>Instruction!H27</f>
        <v>52848</v>
      </c>
      <c r="D15" s="146">
        <f>Instruction!J27</f>
        <v>14000</v>
      </c>
      <c r="E15" s="164">
        <f t="shared" si="0"/>
        <v>-38848</v>
      </c>
    </row>
    <row r="16" spans="1:7" ht="15" customHeight="1" x14ac:dyDescent="0.3">
      <c r="A16" s="163" t="s">
        <v>265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3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3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3">
      <c r="A19" s="165" t="s">
        <v>190</v>
      </c>
      <c r="B19" s="166">
        <f>B18+B17+B16+B15</f>
        <v>249945.5</v>
      </c>
      <c r="C19" s="166">
        <f>C18+C17+C16+C15</f>
        <v>52848</v>
      </c>
      <c r="D19" s="166">
        <f>D18+D17+D16+D15</f>
        <v>14000</v>
      </c>
      <c r="E19" s="167">
        <f>D19-C19</f>
        <v>-38848</v>
      </c>
    </row>
    <row r="20" spans="1:6" ht="15" customHeight="1" x14ac:dyDescent="0.3">
      <c r="A20" s="163" t="s">
        <v>268</v>
      </c>
      <c r="B20" s="146">
        <f>Instruction!F32+Instruction!F34</f>
        <v>26185.7</v>
      </c>
      <c r="C20" s="146">
        <f>Instruction!H32+Instruction!H34</f>
        <v>1459365</v>
      </c>
      <c r="D20" s="146">
        <f>Instruction!J32+Instruction!J34</f>
        <v>1500000</v>
      </c>
      <c r="E20" s="164">
        <f t="shared" si="0"/>
        <v>40635</v>
      </c>
    </row>
    <row r="21" spans="1:6" ht="15" customHeight="1" x14ac:dyDescent="0.3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3">
      <c r="A22" s="163" t="s">
        <v>270</v>
      </c>
      <c r="B22" s="146">
        <f>Instruction!F33</f>
        <v>0</v>
      </c>
      <c r="C22" s="146">
        <f>Instruction!H33</f>
        <v>500000</v>
      </c>
      <c r="D22" s="146">
        <f>Instruction!J33</f>
        <v>0</v>
      </c>
      <c r="E22" s="164">
        <f t="shared" si="0"/>
        <v>-500000</v>
      </c>
    </row>
    <row r="23" spans="1:6" s="153" customFormat="1" ht="15" customHeight="1" x14ac:dyDescent="0.3">
      <c r="A23" s="165" t="s">
        <v>194</v>
      </c>
      <c r="B23" s="166">
        <f>B22+B21+B20</f>
        <v>26185.7</v>
      </c>
      <c r="C23" s="166">
        <f>C22+C21+C20</f>
        <v>1959365</v>
      </c>
      <c r="D23" s="166">
        <f>D22+D21+D20</f>
        <v>1500000</v>
      </c>
      <c r="E23" s="167">
        <f>D23-C23</f>
        <v>-459365</v>
      </c>
    </row>
    <row r="24" spans="1:6" s="153" customFormat="1" ht="15" customHeight="1" x14ac:dyDescent="0.3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3">
      <c r="A25" s="165" t="s">
        <v>271</v>
      </c>
      <c r="B25" s="166">
        <f>B23+B19+B14+B10+B24</f>
        <v>27472790.43</v>
      </c>
      <c r="C25" s="166">
        <f>C23+C19+C14+C10+C24</f>
        <v>31742635</v>
      </c>
      <c r="D25" s="166">
        <f>D23+D19+D14+D10+D24</f>
        <v>31766390</v>
      </c>
      <c r="E25" s="167">
        <f>D25-C25</f>
        <v>23755</v>
      </c>
    </row>
    <row r="26" spans="1:6" ht="15" customHeight="1" x14ac:dyDescent="0.3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3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3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3">
      <c r="A29" s="163" t="s">
        <v>178</v>
      </c>
      <c r="B29" s="146">
        <f>Research!F7</f>
        <v>450372.12</v>
      </c>
      <c r="C29" s="146">
        <f>Research!H7</f>
        <v>458736</v>
      </c>
      <c r="D29" s="146">
        <f>Research!J7</f>
        <v>448235</v>
      </c>
      <c r="E29" s="164">
        <f t="shared" ref="E29:E47" si="1">D29-C29</f>
        <v>-10501</v>
      </c>
    </row>
    <row r="30" spans="1:6" ht="15" customHeight="1" x14ac:dyDescent="0.3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3">
      <c r="A31" s="163" t="s">
        <v>180</v>
      </c>
      <c r="B31" s="146">
        <f>Research!F9</f>
        <v>121674.07</v>
      </c>
      <c r="C31" s="146">
        <f>Research!H9</f>
        <v>114684</v>
      </c>
      <c r="D31" s="146">
        <f>Research!J9</f>
        <v>116541</v>
      </c>
      <c r="E31" s="164">
        <f t="shared" si="1"/>
        <v>1857</v>
      </c>
    </row>
    <row r="32" spans="1:6" s="153" customFormat="1" ht="15" customHeight="1" x14ac:dyDescent="0.3">
      <c r="A32" s="165" t="s">
        <v>181</v>
      </c>
      <c r="B32" s="166">
        <f>B31+B30+B29</f>
        <v>572046.18999999994</v>
      </c>
      <c r="C32" s="166">
        <f>C31+C30+C29</f>
        <v>573420</v>
      </c>
      <c r="D32" s="166">
        <f>D31+D30+D29</f>
        <v>564776</v>
      </c>
      <c r="E32" s="167">
        <f t="shared" si="1"/>
        <v>-8644</v>
      </c>
    </row>
    <row r="33" spans="1:5" ht="15" customHeight="1" x14ac:dyDescent="0.3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3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3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3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3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3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3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3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3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3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3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3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3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3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3">
      <c r="A47" s="165" t="s">
        <v>271</v>
      </c>
      <c r="B47" s="166">
        <f>B45+B41+B36+B32+B46</f>
        <v>572046.18999999994</v>
      </c>
      <c r="C47" s="166">
        <f>C45+C41+C36+C32+C46</f>
        <v>573420</v>
      </c>
      <c r="D47" s="166">
        <f>D45+D41+D36+D32+D46</f>
        <v>564776</v>
      </c>
      <c r="E47" s="167">
        <f t="shared" si="1"/>
        <v>-8644</v>
      </c>
    </row>
    <row r="48" spans="1:5" ht="15" customHeight="1" x14ac:dyDescent="0.3">
      <c r="A48" s="168" t="s">
        <v>117</v>
      </c>
      <c r="B48" s="169"/>
      <c r="C48" s="169"/>
      <c r="D48" s="169"/>
      <c r="E48" s="170"/>
    </row>
    <row r="49" spans="1:5" ht="15" customHeight="1" x14ac:dyDescent="0.3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3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3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3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3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3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3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3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3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3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3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3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3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3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3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3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3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3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3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3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3">
      <c r="A69" s="172" t="s">
        <v>271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3">
      <c r="A70" s="96" t="s">
        <v>131</v>
      </c>
    </row>
    <row r="71" spans="1:7" ht="15" customHeight="1" x14ac:dyDescent="0.3">
      <c r="A71" s="96" t="s">
        <v>274</v>
      </c>
      <c r="C71" s="154" t="s">
        <v>79</v>
      </c>
      <c r="D71" s="155" t="str">
        <f>Revenue!B2</f>
        <v>McNeese State University</v>
      </c>
      <c r="E71" s="155"/>
      <c r="F71" s="99"/>
      <c r="G71" s="99"/>
    </row>
    <row r="72" spans="1:7" ht="15" customHeight="1" thickBot="1" x14ac:dyDescent="0.35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3">
      <c r="A73" s="168" t="s">
        <v>117</v>
      </c>
      <c r="B73" s="169"/>
      <c r="C73" s="169"/>
      <c r="D73" s="169"/>
      <c r="E73" s="170"/>
    </row>
    <row r="74" spans="1:7" ht="15" customHeight="1" x14ac:dyDescent="0.3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3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3">
      <c r="A76" s="163" t="s">
        <v>178</v>
      </c>
      <c r="B76" s="146">
        <f>'Academic Supp'!F7</f>
        <v>2864735.45</v>
      </c>
      <c r="C76" s="146">
        <f>'Academic Supp'!H7</f>
        <v>3330954</v>
      </c>
      <c r="D76" s="146">
        <f>'Academic Supp'!J7</f>
        <v>3160834</v>
      </c>
      <c r="E76" s="164">
        <f t="shared" ref="E76:E94" si="3">D76-C76</f>
        <v>-170120</v>
      </c>
    </row>
    <row r="77" spans="1:7" ht="15" customHeight="1" x14ac:dyDescent="0.3">
      <c r="A77" s="163" t="s">
        <v>179</v>
      </c>
      <c r="B77" s="146">
        <f>'Academic Supp'!F8</f>
        <v>98342.66</v>
      </c>
      <c r="C77" s="146">
        <f>'Academic Supp'!H8</f>
        <v>80000</v>
      </c>
      <c r="D77" s="146">
        <f>'Academic Supp'!J8</f>
        <v>51200</v>
      </c>
      <c r="E77" s="164">
        <f t="shared" si="3"/>
        <v>-28800</v>
      </c>
    </row>
    <row r="78" spans="1:7" ht="15" customHeight="1" x14ac:dyDescent="0.3">
      <c r="A78" s="163" t="s">
        <v>180</v>
      </c>
      <c r="B78" s="146">
        <f>'Academic Supp'!F9</f>
        <v>1616274.31</v>
      </c>
      <c r="C78" s="146">
        <f>'Academic Supp'!H9</f>
        <v>1627272</v>
      </c>
      <c r="D78" s="146">
        <f>'Academic Supp'!J9</f>
        <v>1711232</v>
      </c>
      <c r="E78" s="164">
        <f t="shared" si="3"/>
        <v>83960</v>
      </c>
    </row>
    <row r="79" spans="1:7" s="153" customFormat="1" ht="15" customHeight="1" x14ac:dyDescent="0.3">
      <c r="A79" s="165" t="s">
        <v>181</v>
      </c>
      <c r="B79" s="166">
        <f>B78+B77+B76</f>
        <v>4579352.42</v>
      </c>
      <c r="C79" s="166">
        <f>C78+C77+C76</f>
        <v>5038226</v>
      </c>
      <c r="D79" s="166">
        <f>D78+D77+D76</f>
        <v>4923266</v>
      </c>
      <c r="E79" s="167">
        <f t="shared" si="3"/>
        <v>-114960</v>
      </c>
    </row>
    <row r="80" spans="1:7" ht="15" customHeight="1" x14ac:dyDescent="0.3">
      <c r="A80" s="163" t="s">
        <v>261</v>
      </c>
      <c r="B80" s="146">
        <f>'Academic Supp'!F12</f>
        <v>13862.73</v>
      </c>
      <c r="C80" s="146">
        <f>'Academic Supp'!H12</f>
        <v>1566</v>
      </c>
      <c r="D80" s="146">
        <f>'Academic Supp'!J12</f>
        <v>6000</v>
      </c>
      <c r="E80" s="164">
        <f t="shared" si="3"/>
        <v>4434</v>
      </c>
    </row>
    <row r="81" spans="1:5" ht="15" customHeight="1" x14ac:dyDescent="0.3">
      <c r="A81" s="163" t="s">
        <v>262</v>
      </c>
      <c r="B81" s="146">
        <f>'Academic Supp'!F14</f>
        <v>309293.64</v>
      </c>
      <c r="C81" s="146">
        <f>'Academic Supp'!H14</f>
        <v>284196</v>
      </c>
      <c r="D81" s="146">
        <f>'Academic Supp'!J14</f>
        <v>291515</v>
      </c>
      <c r="E81" s="164">
        <f t="shared" si="3"/>
        <v>7319</v>
      </c>
    </row>
    <row r="82" spans="1:5" ht="15" customHeight="1" x14ac:dyDescent="0.3">
      <c r="A82" s="163" t="s">
        <v>263</v>
      </c>
      <c r="B82" s="146">
        <f>'Academic Supp'!F16</f>
        <v>22291.83</v>
      </c>
      <c r="C82" s="146">
        <f>'Academic Supp'!H16</f>
        <v>21401</v>
      </c>
      <c r="D82" s="146">
        <f>'Academic Supp'!J16</f>
        <v>15300</v>
      </c>
      <c r="E82" s="164">
        <f t="shared" si="3"/>
        <v>-6101</v>
      </c>
    </row>
    <row r="83" spans="1:5" s="153" customFormat="1" ht="15" customHeight="1" x14ac:dyDescent="0.3">
      <c r="A83" s="165" t="s">
        <v>185</v>
      </c>
      <c r="B83" s="166">
        <f>B82+B81+B80</f>
        <v>345448.2</v>
      </c>
      <c r="C83" s="166">
        <f>C82+C81+C80</f>
        <v>307163</v>
      </c>
      <c r="D83" s="166">
        <f>D82+D81+D80</f>
        <v>312815</v>
      </c>
      <c r="E83" s="167">
        <f t="shared" si="3"/>
        <v>5652</v>
      </c>
    </row>
    <row r="84" spans="1:5" ht="15" customHeight="1" x14ac:dyDescent="0.3">
      <c r="A84" s="163" t="s">
        <v>264</v>
      </c>
      <c r="B84" s="146">
        <f>'Academic Supp'!F27</f>
        <v>0</v>
      </c>
      <c r="C84" s="146">
        <f>'Academic Supp'!H27</f>
        <v>25423</v>
      </c>
      <c r="D84" s="146">
        <f>'Academic Supp'!J27</f>
        <v>0</v>
      </c>
      <c r="E84" s="164">
        <f t="shared" si="3"/>
        <v>-25423</v>
      </c>
    </row>
    <row r="85" spans="1:5" ht="15" customHeight="1" x14ac:dyDescent="0.3">
      <c r="A85" s="163" t="s">
        <v>265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3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3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3">
      <c r="A88" s="165" t="s">
        <v>190</v>
      </c>
      <c r="B88" s="166">
        <f>B87+B86+B85+B84</f>
        <v>0</v>
      </c>
      <c r="C88" s="166">
        <f>C87+C86+C85+C84</f>
        <v>25423</v>
      </c>
      <c r="D88" s="166">
        <f>D87+D86+D85+D84</f>
        <v>0</v>
      </c>
      <c r="E88" s="167">
        <f t="shared" si="3"/>
        <v>-25423</v>
      </c>
    </row>
    <row r="89" spans="1:5" ht="15" customHeight="1" x14ac:dyDescent="0.3">
      <c r="A89" s="163" t="s">
        <v>268</v>
      </c>
      <c r="B89" s="146">
        <f>'Academic Supp'!F32+'Academic Supp'!F34</f>
        <v>5893.3699999999953</v>
      </c>
      <c r="C89" s="146">
        <f>'Academic Supp'!H32+'Academic Supp'!H34</f>
        <v>2516</v>
      </c>
      <c r="D89" s="146">
        <f>'Academic Supp'!J32+'Academic Supp'!J34</f>
        <v>0</v>
      </c>
      <c r="E89" s="164">
        <f t="shared" si="3"/>
        <v>-2516</v>
      </c>
    </row>
    <row r="90" spans="1:5" ht="15" customHeight="1" x14ac:dyDescent="0.3">
      <c r="A90" s="163" t="s">
        <v>269</v>
      </c>
      <c r="B90" s="146">
        <f>'Academic Supp'!F31</f>
        <v>138586.26</v>
      </c>
      <c r="C90" s="146">
        <f>'Academic Supp'!H31</f>
        <v>136625</v>
      </c>
      <c r="D90" s="146">
        <f>'Academic Supp'!J31</f>
        <v>140000</v>
      </c>
      <c r="E90" s="164">
        <f t="shared" si="3"/>
        <v>3375</v>
      </c>
    </row>
    <row r="91" spans="1:5" ht="15" customHeight="1" x14ac:dyDescent="0.3">
      <c r="A91" s="163" t="s">
        <v>270</v>
      </c>
      <c r="B91" s="146">
        <f>'Academic Supp'!F33</f>
        <v>0</v>
      </c>
      <c r="C91" s="146">
        <f>'Academic Supp'!H33</f>
        <v>440000</v>
      </c>
      <c r="D91" s="146">
        <f>'Academic Supp'!J33</f>
        <v>250000</v>
      </c>
      <c r="E91" s="164">
        <f t="shared" si="3"/>
        <v>-190000</v>
      </c>
    </row>
    <row r="92" spans="1:5" s="153" customFormat="1" ht="15" customHeight="1" x14ac:dyDescent="0.3">
      <c r="A92" s="165" t="s">
        <v>194</v>
      </c>
      <c r="B92" s="166">
        <f>B91+B90+B89</f>
        <v>144479.63</v>
      </c>
      <c r="C92" s="166">
        <f>C91+C90+C89</f>
        <v>579141</v>
      </c>
      <c r="D92" s="166">
        <f>D91+D90+D89</f>
        <v>390000</v>
      </c>
      <c r="E92" s="167">
        <f t="shared" si="3"/>
        <v>-189141</v>
      </c>
    </row>
    <row r="93" spans="1:5" s="153" customFormat="1" ht="15" customHeight="1" x14ac:dyDescent="0.3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3">
      <c r="A94" s="165" t="s">
        <v>271</v>
      </c>
      <c r="B94" s="166">
        <f>B92+B88+B83+B79+B93</f>
        <v>5069280.25</v>
      </c>
      <c r="C94" s="166">
        <f>C92+C88+C83+C79+C93</f>
        <v>5949953</v>
      </c>
      <c r="D94" s="166">
        <f>D92+D88+D83+D79+D93</f>
        <v>5626081</v>
      </c>
      <c r="E94" s="167">
        <f t="shared" si="3"/>
        <v>-323872</v>
      </c>
    </row>
    <row r="95" spans="1:5" ht="15" customHeight="1" x14ac:dyDescent="0.3">
      <c r="A95" s="168" t="s">
        <v>117</v>
      </c>
      <c r="B95" s="169"/>
      <c r="C95" s="169"/>
      <c r="D95" s="169"/>
      <c r="E95" s="170"/>
    </row>
    <row r="96" spans="1:5" ht="15" customHeight="1" x14ac:dyDescent="0.3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3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3">
      <c r="A98" s="163" t="s">
        <v>178</v>
      </c>
      <c r="B98" s="146">
        <f>'Student Services'!F7</f>
        <v>2022629.78</v>
      </c>
      <c r="C98" s="146">
        <f>'Student Services'!H7</f>
        <v>2077256</v>
      </c>
      <c r="D98" s="146">
        <f>'Student Services'!J7</f>
        <v>2036134</v>
      </c>
      <c r="E98" s="164">
        <f t="shared" ref="E98:E116" si="4">D98-C98</f>
        <v>-41122</v>
      </c>
    </row>
    <row r="99" spans="1:5" ht="15" customHeight="1" x14ac:dyDescent="0.3">
      <c r="A99" s="163" t="s">
        <v>179</v>
      </c>
      <c r="B99" s="146">
        <f>'Student Services'!F8</f>
        <v>98724.82</v>
      </c>
      <c r="C99" s="146">
        <f>'Student Services'!H8</f>
        <v>172638</v>
      </c>
      <c r="D99" s="146">
        <f>'Student Services'!J8</f>
        <v>75903</v>
      </c>
      <c r="E99" s="164">
        <f t="shared" si="4"/>
        <v>-96735</v>
      </c>
    </row>
    <row r="100" spans="1:5" ht="15" customHeight="1" x14ac:dyDescent="0.3">
      <c r="A100" s="163" t="s">
        <v>180</v>
      </c>
      <c r="B100" s="146">
        <f>'Student Services'!F9</f>
        <v>1136252.3700000001</v>
      </c>
      <c r="C100" s="146">
        <f>'Student Services'!H9</f>
        <v>1131909</v>
      </c>
      <c r="D100" s="146">
        <f>'Student Services'!J9</f>
        <v>1171147</v>
      </c>
      <c r="E100" s="164">
        <f t="shared" si="4"/>
        <v>39238</v>
      </c>
    </row>
    <row r="101" spans="1:5" s="153" customFormat="1" ht="15" customHeight="1" x14ac:dyDescent="0.3">
      <c r="A101" s="165" t="s">
        <v>181</v>
      </c>
      <c r="B101" s="166">
        <f>B100+B99+B98</f>
        <v>3257606.97</v>
      </c>
      <c r="C101" s="166">
        <f>C100+C99+C98</f>
        <v>3381803</v>
      </c>
      <c r="D101" s="166">
        <f>D100+D99+D98</f>
        <v>3283184</v>
      </c>
      <c r="E101" s="167">
        <f t="shared" si="4"/>
        <v>-98619</v>
      </c>
    </row>
    <row r="102" spans="1:5" ht="15" customHeight="1" x14ac:dyDescent="0.3">
      <c r="A102" s="163" t="s">
        <v>261</v>
      </c>
      <c r="B102" s="146">
        <f>'Student Services'!F12</f>
        <v>19479.54</v>
      </c>
      <c r="C102" s="146">
        <f>'Student Services'!H12</f>
        <v>16951</v>
      </c>
      <c r="D102" s="146">
        <f>'Student Services'!J12</f>
        <v>15950</v>
      </c>
      <c r="E102" s="164">
        <f t="shared" si="4"/>
        <v>-1001</v>
      </c>
    </row>
    <row r="103" spans="1:5" ht="15" customHeight="1" x14ac:dyDescent="0.3">
      <c r="A103" s="163" t="s">
        <v>262</v>
      </c>
      <c r="B103" s="146">
        <f>'Student Services'!F14</f>
        <v>203400.17</v>
      </c>
      <c r="C103" s="146">
        <f>'Student Services'!H14</f>
        <v>454422</v>
      </c>
      <c r="D103" s="146">
        <f>'Student Services'!J14</f>
        <v>252835</v>
      </c>
      <c r="E103" s="164">
        <f t="shared" si="4"/>
        <v>-201587</v>
      </c>
    </row>
    <row r="104" spans="1:5" ht="15" customHeight="1" x14ac:dyDescent="0.3">
      <c r="A104" s="163" t="s">
        <v>263</v>
      </c>
      <c r="B104" s="146">
        <f>'Student Services'!F16</f>
        <v>17708.02</v>
      </c>
      <c r="C104" s="146">
        <f>'Student Services'!H16</f>
        <v>29852</v>
      </c>
      <c r="D104" s="146">
        <f>'Student Services'!J16</f>
        <v>26400</v>
      </c>
      <c r="E104" s="164">
        <f t="shared" si="4"/>
        <v>-3452</v>
      </c>
    </row>
    <row r="105" spans="1:5" s="153" customFormat="1" ht="15" customHeight="1" x14ac:dyDescent="0.3">
      <c r="A105" s="165" t="s">
        <v>185</v>
      </c>
      <c r="B105" s="166">
        <f>B104+B103+B102</f>
        <v>240587.73</v>
      </c>
      <c r="C105" s="166">
        <f>C104+C103+C102</f>
        <v>501225</v>
      </c>
      <c r="D105" s="166">
        <f>D104+D103+D102</f>
        <v>295185</v>
      </c>
      <c r="E105" s="167">
        <f t="shared" si="4"/>
        <v>-206040</v>
      </c>
    </row>
    <row r="106" spans="1:5" ht="15" customHeight="1" x14ac:dyDescent="0.3">
      <c r="A106" s="163" t="s">
        <v>264</v>
      </c>
      <c r="B106" s="146">
        <f>'Student Services'!F27</f>
        <v>58357.32</v>
      </c>
      <c r="C106" s="146">
        <f>'Student Services'!H27</f>
        <v>92867</v>
      </c>
      <c r="D106" s="146">
        <f>'Student Services'!J27</f>
        <v>95000</v>
      </c>
      <c r="E106" s="164">
        <f t="shared" si="4"/>
        <v>2133</v>
      </c>
    </row>
    <row r="107" spans="1:5" ht="15" customHeight="1" x14ac:dyDescent="0.3">
      <c r="A107" s="163" t="s">
        <v>265</v>
      </c>
      <c r="B107" s="146">
        <f>'Student Services'!F29</f>
        <v>179736.77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3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3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3">
      <c r="A110" s="165" t="s">
        <v>190</v>
      </c>
      <c r="B110" s="166">
        <f>B109+B108+B107+B106</f>
        <v>238094.09</v>
      </c>
      <c r="C110" s="166">
        <f>C109+C108+C107+C106</f>
        <v>92867</v>
      </c>
      <c r="D110" s="166">
        <f>D109+D108+D107+D106</f>
        <v>95000</v>
      </c>
      <c r="E110" s="167">
        <f t="shared" si="4"/>
        <v>2133</v>
      </c>
    </row>
    <row r="111" spans="1:5" ht="15" customHeight="1" x14ac:dyDescent="0.3">
      <c r="A111" s="163" t="s">
        <v>268</v>
      </c>
      <c r="B111" s="146">
        <f>'Student Services'!F32+'Student Services'!F34</f>
        <v>115797.87</v>
      </c>
      <c r="C111" s="146">
        <f>'Student Services'!H32+'Student Services'!H34</f>
        <v>471493</v>
      </c>
      <c r="D111" s="146">
        <f>'Student Services'!J32+'Student Services'!J34</f>
        <v>280000</v>
      </c>
      <c r="E111" s="164">
        <f t="shared" si="4"/>
        <v>-191493</v>
      </c>
    </row>
    <row r="112" spans="1:5" ht="15" customHeight="1" x14ac:dyDescent="0.3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3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3">
      <c r="A114" s="165" t="s">
        <v>194</v>
      </c>
      <c r="B114" s="166">
        <f>B113+B112+B111</f>
        <v>115797.87</v>
      </c>
      <c r="C114" s="166">
        <f>C113+C112+C111</f>
        <v>471493</v>
      </c>
      <c r="D114" s="166">
        <f>D113+D112+D111</f>
        <v>280000</v>
      </c>
      <c r="E114" s="167">
        <f t="shared" si="4"/>
        <v>-191493</v>
      </c>
    </row>
    <row r="115" spans="1:5" s="153" customFormat="1" ht="15" customHeight="1" x14ac:dyDescent="0.3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3">
      <c r="A116" s="165" t="s">
        <v>271</v>
      </c>
      <c r="B116" s="166">
        <f>B114+B110+B105+B101+B115</f>
        <v>3852086.66</v>
      </c>
      <c r="C116" s="166">
        <f>C114+C110+C105+C101+C115</f>
        <v>4447388</v>
      </c>
      <c r="D116" s="166">
        <f>D114+D110+D105+D101+D115</f>
        <v>3953369</v>
      </c>
      <c r="E116" s="167">
        <f t="shared" si="4"/>
        <v>-494019</v>
      </c>
    </row>
    <row r="117" spans="1:5" ht="15" customHeight="1" x14ac:dyDescent="0.3">
      <c r="A117" s="175" t="s">
        <v>117</v>
      </c>
      <c r="B117" s="164"/>
      <c r="C117" s="164"/>
      <c r="D117" s="164"/>
      <c r="E117" s="164"/>
    </row>
    <row r="118" spans="1:5" ht="15" customHeight="1" x14ac:dyDescent="0.3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3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3">
      <c r="A120" s="163" t="s">
        <v>178</v>
      </c>
      <c r="B120" s="146">
        <f>'Institutional Supp'!F7</f>
        <v>3889975.48</v>
      </c>
      <c r="C120" s="146">
        <f>'Institutional Supp'!H7</f>
        <v>3870808</v>
      </c>
      <c r="D120" s="146">
        <f>'Institutional Supp'!J7</f>
        <v>3992073</v>
      </c>
      <c r="E120" s="164">
        <f t="shared" ref="E120:E138" si="5">D120-C120</f>
        <v>121265</v>
      </c>
    </row>
    <row r="121" spans="1:5" ht="15" customHeight="1" x14ac:dyDescent="0.3">
      <c r="A121" s="163" t="s">
        <v>179</v>
      </c>
      <c r="B121" s="146">
        <f>'Institutional Supp'!F8</f>
        <v>149609.07999999999</v>
      </c>
      <c r="C121" s="146">
        <f>'Institutional Supp'!H8</f>
        <v>136408</v>
      </c>
      <c r="D121" s="146">
        <f>'Institutional Supp'!J8</f>
        <v>104408</v>
      </c>
      <c r="E121" s="164">
        <f t="shared" si="5"/>
        <v>-32000</v>
      </c>
    </row>
    <row r="122" spans="1:5" ht="15" customHeight="1" x14ac:dyDescent="0.3">
      <c r="A122" s="163" t="s">
        <v>180</v>
      </c>
      <c r="B122" s="146">
        <f>'Institutional Supp'!F9</f>
        <v>2028561.59</v>
      </c>
      <c r="C122" s="146">
        <f>'Institutional Supp'!H9</f>
        <v>2163378</v>
      </c>
      <c r="D122" s="146">
        <f>'Institutional Supp'!J9</f>
        <v>2138895</v>
      </c>
      <c r="E122" s="164">
        <f t="shared" si="5"/>
        <v>-24483</v>
      </c>
    </row>
    <row r="123" spans="1:5" s="153" customFormat="1" ht="15" customHeight="1" x14ac:dyDescent="0.3">
      <c r="A123" s="165" t="s">
        <v>181</v>
      </c>
      <c r="B123" s="166">
        <f>B122+B121+B120</f>
        <v>6068146.1500000004</v>
      </c>
      <c r="C123" s="166">
        <f>C122+C121+C120</f>
        <v>6170594</v>
      </c>
      <c r="D123" s="166">
        <f>D122+D121+D120</f>
        <v>6235376</v>
      </c>
      <c r="E123" s="167">
        <f t="shared" si="5"/>
        <v>64782</v>
      </c>
    </row>
    <row r="124" spans="1:5" ht="15" customHeight="1" x14ac:dyDescent="0.3">
      <c r="A124" s="163" t="s">
        <v>261</v>
      </c>
      <c r="B124" s="146">
        <f>'Institutional Supp'!F12</f>
        <v>8477.2800000000007</v>
      </c>
      <c r="C124" s="146">
        <f>'Institutional Supp'!H12</f>
        <v>9200</v>
      </c>
      <c r="D124" s="146">
        <f>'Institutional Supp'!J12</f>
        <v>5050</v>
      </c>
      <c r="E124" s="164">
        <f t="shared" si="5"/>
        <v>-4150</v>
      </c>
    </row>
    <row r="125" spans="1:5" ht="15" customHeight="1" x14ac:dyDescent="0.3">
      <c r="A125" s="163" t="s">
        <v>262</v>
      </c>
      <c r="B125" s="146">
        <f>'Institutional Supp'!F14</f>
        <v>493805.4</v>
      </c>
      <c r="C125" s="146">
        <f>'Institutional Supp'!H14</f>
        <v>946050</v>
      </c>
      <c r="D125" s="146">
        <f>'Institutional Supp'!J14</f>
        <v>497213</v>
      </c>
      <c r="E125" s="164">
        <f t="shared" si="5"/>
        <v>-448837</v>
      </c>
    </row>
    <row r="126" spans="1:5" ht="15" customHeight="1" x14ac:dyDescent="0.3">
      <c r="A126" s="163" t="s">
        <v>263</v>
      </c>
      <c r="B126" s="146">
        <f>'Institutional Supp'!F16</f>
        <v>26559.48</v>
      </c>
      <c r="C126" s="146">
        <f>'Institutional Supp'!H16</f>
        <v>42275</v>
      </c>
      <c r="D126" s="146">
        <f>'Institutional Supp'!J16</f>
        <v>31670</v>
      </c>
      <c r="E126" s="164">
        <f t="shared" si="5"/>
        <v>-10605</v>
      </c>
    </row>
    <row r="127" spans="1:5" s="153" customFormat="1" ht="15" customHeight="1" x14ac:dyDescent="0.3">
      <c r="A127" s="165" t="s">
        <v>185</v>
      </c>
      <c r="B127" s="166">
        <f>B126+B125+B124</f>
        <v>528842.16</v>
      </c>
      <c r="C127" s="166">
        <f>C126+C125+C124</f>
        <v>997525</v>
      </c>
      <c r="D127" s="166">
        <f>D126+D125+D124</f>
        <v>533933</v>
      </c>
      <c r="E127" s="167">
        <f t="shared" si="5"/>
        <v>-463592</v>
      </c>
    </row>
    <row r="128" spans="1:5" ht="15" customHeight="1" x14ac:dyDescent="0.3">
      <c r="A128" s="163" t="s">
        <v>264</v>
      </c>
      <c r="B128" s="146">
        <f>'Institutional Supp'!F27</f>
        <v>105105.63</v>
      </c>
      <c r="C128" s="146">
        <f>'Institutional Supp'!H27</f>
        <v>152250</v>
      </c>
      <c r="D128" s="146">
        <f>'Institutional Supp'!J27</f>
        <v>192250</v>
      </c>
      <c r="E128" s="164">
        <f t="shared" si="5"/>
        <v>40000</v>
      </c>
    </row>
    <row r="129" spans="1:7" ht="15" customHeight="1" x14ac:dyDescent="0.3">
      <c r="A129" s="163" t="s">
        <v>265</v>
      </c>
      <c r="B129" s="146">
        <f>'Institutional Supp'!F29</f>
        <v>143174.81</v>
      </c>
      <c r="C129" s="146">
        <f>'Institutional Supp'!H29</f>
        <v>100000</v>
      </c>
      <c r="D129" s="146">
        <f>'Institutional Supp'!J29</f>
        <v>80000</v>
      </c>
      <c r="E129" s="164">
        <f t="shared" si="5"/>
        <v>-20000</v>
      </c>
    </row>
    <row r="130" spans="1:7" ht="15" customHeight="1" x14ac:dyDescent="0.3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3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3">
      <c r="A132" s="165" t="s">
        <v>190</v>
      </c>
      <c r="B132" s="166">
        <f>B131+B130+B129+B128</f>
        <v>248280.44</v>
      </c>
      <c r="C132" s="166">
        <f>C131+C130+C129+C128</f>
        <v>252250</v>
      </c>
      <c r="D132" s="166">
        <f>D131+D130+D129+D128</f>
        <v>272250</v>
      </c>
      <c r="E132" s="167">
        <f t="shared" si="5"/>
        <v>20000</v>
      </c>
    </row>
    <row r="133" spans="1:7" ht="15" customHeight="1" x14ac:dyDescent="0.3">
      <c r="A133" s="163" t="s">
        <v>268</v>
      </c>
      <c r="B133" s="146">
        <f>'Institutional Supp'!F32+'Institutional Supp'!F34</f>
        <v>953860.14</v>
      </c>
      <c r="C133" s="146">
        <f>'Institutional Supp'!H32+'Institutional Supp'!H34</f>
        <v>617234</v>
      </c>
      <c r="D133" s="146">
        <f>'Institutional Supp'!J32+'Institutional Supp'!J34</f>
        <v>650140</v>
      </c>
      <c r="E133" s="164">
        <f t="shared" si="5"/>
        <v>32906</v>
      </c>
    </row>
    <row r="134" spans="1:7" ht="15" customHeight="1" x14ac:dyDescent="0.3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3">
      <c r="A135" s="163" t="s">
        <v>270</v>
      </c>
      <c r="B135" s="146">
        <f>'Institutional Supp'!F33</f>
        <v>0</v>
      </c>
      <c r="C135" s="146">
        <f>'Institutional Supp'!H33</f>
        <v>1000000</v>
      </c>
      <c r="D135" s="146">
        <f>'Institutional Supp'!J33</f>
        <v>500000</v>
      </c>
      <c r="E135" s="164">
        <f t="shared" si="5"/>
        <v>-500000</v>
      </c>
    </row>
    <row r="136" spans="1:7" s="153" customFormat="1" ht="15" customHeight="1" x14ac:dyDescent="0.3">
      <c r="A136" s="165" t="s">
        <v>194</v>
      </c>
      <c r="B136" s="166">
        <f>B135+B134+B133</f>
        <v>953860.14</v>
      </c>
      <c r="C136" s="166">
        <f>C135+C134+C133</f>
        <v>1617234</v>
      </c>
      <c r="D136" s="166">
        <f>D135+D134+D133</f>
        <v>1150140</v>
      </c>
      <c r="E136" s="167">
        <f t="shared" si="5"/>
        <v>-467094</v>
      </c>
    </row>
    <row r="137" spans="1:7" s="153" customFormat="1" ht="15" customHeight="1" x14ac:dyDescent="0.3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3">
      <c r="A138" s="172" t="s">
        <v>271</v>
      </c>
      <c r="B138" s="173">
        <f>B136+B132+B127+B123+B137</f>
        <v>7799128.8900000006</v>
      </c>
      <c r="C138" s="173">
        <f>C136+C132+C127+C123+C137</f>
        <v>9037603</v>
      </c>
      <c r="D138" s="173">
        <f>D136+D132+D127+D123+D137</f>
        <v>8191699</v>
      </c>
      <c r="E138" s="174">
        <f t="shared" si="5"/>
        <v>-845904</v>
      </c>
    </row>
    <row r="139" spans="1:7" ht="15" customHeight="1" x14ac:dyDescent="0.3">
      <c r="A139" s="96" t="s">
        <v>131</v>
      </c>
    </row>
    <row r="140" spans="1:7" ht="15" customHeight="1" x14ac:dyDescent="0.3">
      <c r="A140" s="96" t="s">
        <v>274</v>
      </c>
      <c r="C140" s="154" t="s">
        <v>79</v>
      </c>
      <c r="D140" s="155" t="str">
        <f>Revenue!B2</f>
        <v>McNeese State University</v>
      </c>
      <c r="E140" s="155"/>
      <c r="F140" s="99"/>
      <c r="G140" s="99"/>
    </row>
    <row r="141" spans="1:7" ht="15" customHeight="1" thickBot="1" x14ac:dyDescent="0.35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3">
      <c r="A142" s="123" t="s">
        <v>117</v>
      </c>
      <c r="B142" s="158"/>
      <c r="C142" s="158"/>
      <c r="D142" s="158"/>
      <c r="E142" s="176"/>
    </row>
    <row r="143" spans="1:7" ht="15" customHeight="1" x14ac:dyDescent="0.3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3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3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3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3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3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3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3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3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3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3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3">
      <c r="A154" s="163" t="s">
        <v>265</v>
      </c>
      <c r="B154" s="146">
        <f>Scholarships!F29</f>
        <v>5807243.0999999996</v>
      </c>
      <c r="C154" s="146">
        <f>Scholarships!H29</f>
        <v>6020577</v>
      </c>
      <c r="D154" s="146">
        <f>Scholarships!J29</f>
        <v>6020577</v>
      </c>
      <c r="E154" s="164">
        <f t="shared" si="6"/>
        <v>0</v>
      </c>
    </row>
    <row r="155" spans="1:5" ht="15" customHeight="1" x14ac:dyDescent="0.3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3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3">
      <c r="A157" s="165" t="s">
        <v>190</v>
      </c>
      <c r="B157" s="166">
        <f>B156+B155+B154+B153</f>
        <v>5807243.0999999996</v>
      </c>
      <c r="C157" s="166">
        <f>C156+C155+C154+C153</f>
        <v>6020577</v>
      </c>
      <c r="D157" s="166">
        <f>D156+D155+D154+D153</f>
        <v>6020577</v>
      </c>
      <c r="E157" s="167">
        <f t="shared" si="6"/>
        <v>0</v>
      </c>
    </row>
    <row r="158" spans="1:5" ht="15" customHeight="1" x14ac:dyDescent="0.3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3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3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3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3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3">
      <c r="A163" s="165" t="s">
        <v>271</v>
      </c>
      <c r="B163" s="166">
        <f>B161+B157+B152+B148+B162</f>
        <v>5807243.0999999996</v>
      </c>
      <c r="C163" s="166">
        <f>C161+C157+C152+C148+C162</f>
        <v>6020577</v>
      </c>
      <c r="D163" s="166">
        <f>D161+D157+D152+D148+D162</f>
        <v>6020577</v>
      </c>
      <c r="E163" s="167">
        <f t="shared" si="6"/>
        <v>0</v>
      </c>
    </row>
    <row r="164" spans="1:5" ht="15" customHeight="1" x14ac:dyDescent="0.3">
      <c r="A164" s="179" t="s">
        <v>117</v>
      </c>
      <c r="B164" s="169"/>
      <c r="C164" s="169"/>
      <c r="D164" s="169"/>
      <c r="E164" s="170"/>
    </row>
    <row r="165" spans="1:5" ht="15" customHeight="1" x14ac:dyDescent="0.3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3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3">
      <c r="A167" s="163" t="s">
        <v>178</v>
      </c>
      <c r="B167" s="146">
        <f>'OP&amp;M'!F7</f>
        <v>1167185.19</v>
      </c>
      <c r="C167" s="146">
        <f>'OP&amp;M'!H7</f>
        <v>1451677</v>
      </c>
      <c r="D167" s="146">
        <f>'OP&amp;M'!J7</f>
        <v>1351852</v>
      </c>
      <c r="E167" s="164">
        <f t="shared" ref="E167:E185" si="7">D167-C167</f>
        <v>-99825</v>
      </c>
    </row>
    <row r="168" spans="1:5" ht="15" customHeight="1" x14ac:dyDescent="0.3">
      <c r="A168" s="163" t="s">
        <v>179</v>
      </c>
      <c r="B168" s="146">
        <f>'OP&amp;M'!F8</f>
        <v>2273.8200000000002</v>
      </c>
      <c r="C168" s="146">
        <f>'OP&amp;M'!H8</f>
        <v>20200</v>
      </c>
      <c r="D168" s="146">
        <f>'OP&amp;M'!J8</f>
        <v>0</v>
      </c>
      <c r="E168" s="164">
        <f t="shared" si="7"/>
        <v>-20200</v>
      </c>
    </row>
    <row r="169" spans="1:5" ht="15" customHeight="1" x14ac:dyDescent="0.3">
      <c r="A169" s="163" t="s">
        <v>180</v>
      </c>
      <c r="B169" s="146">
        <f>'OP&amp;M'!F9</f>
        <v>718933.35</v>
      </c>
      <c r="C169" s="146">
        <f>'OP&amp;M'!H9</f>
        <v>1036270</v>
      </c>
      <c r="D169" s="146">
        <f>'OP&amp;M'!J9</f>
        <v>895622</v>
      </c>
      <c r="E169" s="164">
        <f t="shared" si="7"/>
        <v>-140648</v>
      </c>
    </row>
    <row r="170" spans="1:5" s="153" customFormat="1" ht="15" customHeight="1" x14ac:dyDescent="0.3">
      <c r="A170" s="165" t="s">
        <v>181</v>
      </c>
      <c r="B170" s="166">
        <f>B169+B168+B167</f>
        <v>1888392.3599999999</v>
      </c>
      <c r="C170" s="166">
        <f>C169+C168+C167</f>
        <v>2508147</v>
      </c>
      <c r="D170" s="166">
        <f>D169+D168+D167</f>
        <v>2247474</v>
      </c>
      <c r="E170" s="167">
        <f t="shared" si="7"/>
        <v>-260673</v>
      </c>
    </row>
    <row r="171" spans="1:5" ht="15" customHeight="1" x14ac:dyDescent="0.3">
      <c r="A171" s="163" t="s">
        <v>261</v>
      </c>
      <c r="B171" s="146">
        <f>'OP&amp;M'!F12</f>
        <v>965.25</v>
      </c>
      <c r="C171" s="146">
        <f>'OP&amp;M'!H12</f>
        <v>0</v>
      </c>
      <c r="D171" s="146">
        <f>'OP&amp;M'!J12</f>
        <v>1200</v>
      </c>
      <c r="E171" s="164">
        <f t="shared" si="7"/>
        <v>1200</v>
      </c>
    </row>
    <row r="172" spans="1:5" ht="15" customHeight="1" x14ac:dyDescent="0.3">
      <c r="A172" s="163" t="s">
        <v>262</v>
      </c>
      <c r="B172" s="146">
        <f>'OP&amp;M'!F14</f>
        <v>3601978.89</v>
      </c>
      <c r="C172" s="146">
        <f>'OP&amp;M'!H14</f>
        <v>4319637</v>
      </c>
      <c r="D172" s="146">
        <f>'OP&amp;M'!J14</f>
        <v>3784200</v>
      </c>
      <c r="E172" s="164">
        <f t="shared" si="7"/>
        <v>-535437</v>
      </c>
    </row>
    <row r="173" spans="1:5" ht="15" customHeight="1" x14ac:dyDescent="0.3">
      <c r="A173" s="163" t="s">
        <v>263</v>
      </c>
      <c r="B173" s="146">
        <f>'OP&amp;M'!F16</f>
        <v>266383.75</v>
      </c>
      <c r="C173" s="146">
        <f>'OP&amp;M'!H16</f>
        <v>473133</v>
      </c>
      <c r="D173" s="146">
        <f>'OP&amp;M'!J16</f>
        <v>280700</v>
      </c>
      <c r="E173" s="164">
        <f t="shared" si="7"/>
        <v>-192433</v>
      </c>
    </row>
    <row r="174" spans="1:5" s="153" customFormat="1" ht="15" customHeight="1" x14ac:dyDescent="0.3">
      <c r="A174" s="165" t="s">
        <v>185</v>
      </c>
      <c r="B174" s="166">
        <f>B173+B172+B171</f>
        <v>3869327.89</v>
      </c>
      <c r="C174" s="166">
        <f>C173+C172+C171</f>
        <v>4792770</v>
      </c>
      <c r="D174" s="166">
        <f>D173+D172+D171</f>
        <v>4066100</v>
      </c>
      <c r="E174" s="167">
        <f t="shared" si="7"/>
        <v>-726670</v>
      </c>
    </row>
    <row r="175" spans="1:5" ht="15" customHeight="1" x14ac:dyDescent="0.3">
      <c r="A175" s="163" t="s">
        <v>264</v>
      </c>
      <c r="B175" s="146">
        <f>'OP&amp;M'!F27</f>
        <v>14772.57</v>
      </c>
      <c r="C175" s="146">
        <f>'OP&amp;M'!H27</f>
        <v>33347</v>
      </c>
      <c r="D175" s="146">
        <f>'OP&amp;M'!J27</f>
        <v>24000</v>
      </c>
      <c r="E175" s="164">
        <f t="shared" si="7"/>
        <v>-9347</v>
      </c>
    </row>
    <row r="176" spans="1:5" ht="15" customHeight="1" x14ac:dyDescent="0.3">
      <c r="A176" s="163" t="s">
        <v>265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3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3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3">
      <c r="A179" s="165" t="s">
        <v>190</v>
      </c>
      <c r="B179" s="166">
        <f>B178+B177+B176+B175</f>
        <v>14772.57</v>
      </c>
      <c r="C179" s="166">
        <f>C178+C177+C176+C175</f>
        <v>33347</v>
      </c>
      <c r="D179" s="166">
        <f>D178+D177+D176+D175</f>
        <v>24000</v>
      </c>
      <c r="E179" s="167">
        <f t="shared" si="7"/>
        <v>-9347</v>
      </c>
    </row>
    <row r="180" spans="1:5" ht="15" customHeight="1" x14ac:dyDescent="0.3">
      <c r="A180" s="163" t="s">
        <v>268</v>
      </c>
      <c r="B180" s="146">
        <f>'OP&amp;M'!F32+'OP&amp;M'!F34</f>
        <v>19984.990000000005</v>
      </c>
      <c r="C180" s="146">
        <f>'OP&amp;M'!H32+'OP&amp;M'!H34</f>
        <v>1032060</v>
      </c>
      <c r="D180" s="146">
        <f>'OP&amp;M'!J32+'OP&amp;M'!J34</f>
        <v>1431572</v>
      </c>
      <c r="E180" s="164">
        <f t="shared" si="7"/>
        <v>399512</v>
      </c>
    </row>
    <row r="181" spans="1:5" ht="15" customHeight="1" x14ac:dyDescent="0.3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3">
      <c r="A182" s="163" t="s">
        <v>270</v>
      </c>
      <c r="B182" s="146">
        <f>'OP&amp;M'!F33</f>
        <v>74998.039999999994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3">
      <c r="A183" s="165" t="s">
        <v>194</v>
      </c>
      <c r="B183" s="166">
        <f>B182+B181+B180</f>
        <v>94983.03</v>
      </c>
      <c r="C183" s="166">
        <f>C182+C181+C180</f>
        <v>1032060</v>
      </c>
      <c r="D183" s="166">
        <f>D182+D181+D180</f>
        <v>1431572</v>
      </c>
      <c r="E183" s="167">
        <f t="shared" si="7"/>
        <v>399512</v>
      </c>
    </row>
    <row r="184" spans="1:5" s="153" customFormat="1" ht="15" customHeight="1" x14ac:dyDescent="0.3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3">
      <c r="A185" s="165" t="s">
        <v>271</v>
      </c>
      <c r="B185" s="166">
        <f>B183+B179+B174+B170+B184</f>
        <v>5867475.8499999996</v>
      </c>
      <c r="C185" s="166">
        <f>C183+C179+C174+C170+C184</f>
        <v>8366324</v>
      </c>
      <c r="D185" s="166">
        <f>D183+D179+D174+D170+D184</f>
        <v>7769146</v>
      </c>
      <c r="E185" s="167">
        <f t="shared" si="7"/>
        <v>-597178</v>
      </c>
    </row>
    <row r="186" spans="1:5" ht="15" customHeight="1" x14ac:dyDescent="0.3">
      <c r="A186" s="168"/>
      <c r="B186" s="169"/>
      <c r="C186" s="169"/>
      <c r="D186" s="169"/>
      <c r="E186" s="170"/>
    </row>
    <row r="187" spans="1:5" ht="15" customHeight="1" x14ac:dyDescent="0.3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3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3">
      <c r="A189" s="163" t="s">
        <v>178</v>
      </c>
      <c r="B189" s="146">
        <f t="shared" ref="B189:D191" si="8">B7+B29+B76+B51+B98+B120+B145+B167</f>
        <v>28898047.060000002</v>
      </c>
      <c r="C189" s="146">
        <f t="shared" si="8"/>
        <v>31297265</v>
      </c>
      <c r="D189" s="146">
        <f t="shared" si="8"/>
        <v>31522046</v>
      </c>
      <c r="E189" s="164">
        <f t="shared" ref="E189:E207" si="9">D189-C189</f>
        <v>224781</v>
      </c>
    </row>
    <row r="190" spans="1:5" ht="15" customHeight="1" x14ac:dyDescent="0.3">
      <c r="A190" s="163" t="s">
        <v>179</v>
      </c>
      <c r="B190" s="146">
        <f t="shared" si="8"/>
        <v>511716.37999999995</v>
      </c>
      <c r="C190" s="146">
        <f t="shared" si="8"/>
        <v>538386</v>
      </c>
      <c r="D190" s="146">
        <f t="shared" si="8"/>
        <v>324831</v>
      </c>
      <c r="E190" s="164">
        <f t="shared" si="9"/>
        <v>-213555</v>
      </c>
    </row>
    <row r="191" spans="1:5" ht="15" customHeight="1" x14ac:dyDescent="0.3">
      <c r="A191" s="163" t="s">
        <v>180</v>
      </c>
      <c r="B191" s="146">
        <f t="shared" si="8"/>
        <v>13826175.560000001</v>
      </c>
      <c r="C191" s="146">
        <f t="shared" si="8"/>
        <v>15019980</v>
      </c>
      <c r="D191" s="146">
        <f t="shared" si="8"/>
        <v>15215489</v>
      </c>
      <c r="E191" s="164">
        <f t="shared" si="9"/>
        <v>195509</v>
      </c>
    </row>
    <row r="192" spans="1:5" s="153" customFormat="1" ht="15" customHeight="1" x14ac:dyDescent="0.3">
      <c r="A192" s="165" t="s">
        <v>181</v>
      </c>
      <c r="B192" s="166">
        <f>B191+B190+B189</f>
        <v>43235939</v>
      </c>
      <c r="C192" s="166">
        <f>C191+C190+C189</f>
        <v>46855631</v>
      </c>
      <c r="D192" s="166">
        <f>D191+D190+D189</f>
        <v>47062366</v>
      </c>
      <c r="E192" s="167">
        <f t="shared" si="9"/>
        <v>206735</v>
      </c>
    </row>
    <row r="193" spans="1:5" ht="15" customHeight="1" x14ac:dyDescent="0.3">
      <c r="A193" s="163" t="s">
        <v>261</v>
      </c>
      <c r="B193" s="146">
        <f t="shared" ref="B193:C195" si="10">B11+B33+B80+B55+B102+B124+B149+B171</f>
        <v>52288.83</v>
      </c>
      <c r="C193" s="146">
        <f t="shared" si="10"/>
        <v>90568</v>
      </c>
      <c r="D193" s="146">
        <f>D11+D33+D80+D55+D102+D124+D149+D171</f>
        <v>43200</v>
      </c>
      <c r="E193" s="164">
        <f t="shared" si="9"/>
        <v>-47368</v>
      </c>
    </row>
    <row r="194" spans="1:5" ht="15" customHeight="1" x14ac:dyDescent="0.3">
      <c r="A194" s="163" t="s">
        <v>262</v>
      </c>
      <c r="B194" s="146">
        <f t="shared" si="10"/>
        <v>4753711.4800000004</v>
      </c>
      <c r="C194" s="146">
        <f t="shared" si="10"/>
        <v>6119983</v>
      </c>
      <c r="D194" s="146">
        <f>D12+D34+D81+D56+D103+D125+D150+D172</f>
        <v>4896763</v>
      </c>
      <c r="E194" s="164">
        <f t="shared" si="9"/>
        <v>-1223220</v>
      </c>
    </row>
    <row r="195" spans="1:5" ht="15" customHeight="1" x14ac:dyDescent="0.3">
      <c r="A195" s="163" t="s">
        <v>263</v>
      </c>
      <c r="B195" s="146">
        <f t="shared" si="10"/>
        <v>504469.99</v>
      </c>
      <c r="C195" s="146">
        <f t="shared" si="10"/>
        <v>935113</v>
      </c>
      <c r="D195" s="146">
        <f>D13+D35+D82+D57+D104+D126+D151+D173</f>
        <v>712170</v>
      </c>
      <c r="E195" s="164">
        <f t="shared" si="9"/>
        <v>-222943</v>
      </c>
    </row>
    <row r="196" spans="1:5" s="153" customFormat="1" ht="15" customHeight="1" x14ac:dyDescent="0.3">
      <c r="A196" s="165" t="s">
        <v>185</v>
      </c>
      <c r="B196" s="166">
        <f>B195+B194+B193</f>
        <v>5310470.3000000007</v>
      </c>
      <c r="C196" s="166">
        <f>C195+C194+C193</f>
        <v>7145664</v>
      </c>
      <c r="D196" s="166">
        <f>D195+D194+D193</f>
        <v>5652133</v>
      </c>
      <c r="E196" s="167">
        <f t="shared" si="9"/>
        <v>-1493531</v>
      </c>
    </row>
    <row r="197" spans="1:5" ht="15" customHeight="1" x14ac:dyDescent="0.3">
      <c r="A197" s="163" t="s">
        <v>264</v>
      </c>
      <c r="B197" s="146">
        <f t="shared" ref="B197:C200" si="11">B15+B37+B84+B59+B106+B128+B153+B175</f>
        <v>428181.02</v>
      </c>
      <c r="C197" s="146">
        <f t="shared" si="11"/>
        <v>356735</v>
      </c>
      <c r="D197" s="146">
        <f>D15+D37+D84+D59+D106+D128+D153+D175</f>
        <v>325250</v>
      </c>
      <c r="E197" s="164">
        <f t="shared" si="9"/>
        <v>-31485</v>
      </c>
    </row>
    <row r="198" spans="1:5" ht="15" customHeight="1" x14ac:dyDescent="0.3">
      <c r="A198" s="163" t="s">
        <v>265</v>
      </c>
      <c r="B198" s="146">
        <f t="shared" si="11"/>
        <v>6130154.6799999997</v>
      </c>
      <c r="C198" s="146">
        <f t="shared" si="11"/>
        <v>6120577</v>
      </c>
      <c r="D198" s="146">
        <f>D16+D38+D85+D60+D107+D129+D154+D176</f>
        <v>6100577</v>
      </c>
      <c r="E198" s="164">
        <f t="shared" si="9"/>
        <v>-20000</v>
      </c>
    </row>
    <row r="199" spans="1:5" ht="15" customHeight="1" x14ac:dyDescent="0.3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3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3">
      <c r="A201" s="165" t="s">
        <v>190</v>
      </c>
      <c r="B201" s="166">
        <f>B200+B199+B198+B197</f>
        <v>6558335.6999999993</v>
      </c>
      <c r="C201" s="166">
        <f>C200+C199+C198+C197</f>
        <v>6477312</v>
      </c>
      <c r="D201" s="166">
        <f>D200+D199+D198+D197</f>
        <v>6425827</v>
      </c>
      <c r="E201" s="167">
        <f t="shared" si="9"/>
        <v>-51485</v>
      </c>
    </row>
    <row r="202" spans="1:5" ht="15" customHeight="1" x14ac:dyDescent="0.3">
      <c r="A202" s="163" t="s">
        <v>268</v>
      </c>
      <c r="B202" s="146">
        <f t="shared" ref="B202:C204" si="12">B20+B42+B89+B64+B111+B133+B158+B180</f>
        <v>1121722.07</v>
      </c>
      <c r="C202" s="146">
        <f t="shared" si="12"/>
        <v>3582668</v>
      </c>
      <c r="D202" s="146">
        <f>D20+D42+D89+D64+D111+D133+D158+D180</f>
        <v>3861712</v>
      </c>
      <c r="E202" s="164">
        <f t="shared" si="9"/>
        <v>279044</v>
      </c>
    </row>
    <row r="203" spans="1:5" ht="15" customHeight="1" x14ac:dyDescent="0.3">
      <c r="A203" s="163" t="s">
        <v>269</v>
      </c>
      <c r="B203" s="146">
        <f t="shared" si="12"/>
        <v>138586.26</v>
      </c>
      <c r="C203" s="146">
        <f t="shared" si="12"/>
        <v>136625</v>
      </c>
      <c r="D203" s="146">
        <f>D21+D43+D90+D65+D112+D134+D159+D181</f>
        <v>140000</v>
      </c>
      <c r="E203" s="164">
        <f t="shared" si="9"/>
        <v>3375</v>
      </c>
    </row>
    <row r="204" spans="1:5" ht="15" customHeight="1" x14ac:dyDescent="0.3">
      <c r="A204" s="163" t="s">
        <v>270</v>
      </c>
      <c r="B204" s="146">
        <f t="shared" si="12"/>
        <v>74998.039999999994</v>
      </c>
      <c r="C204" s="146">
        <f t="shared" si="12"/>
        <v>1940000</v>
      </c>
      <c r="D204" s="146">
        <f>D22+D44+D91+D66+D113+D135+D160+D182</f>
        <v>750000</v>
      </c>
      <c r="E204" s="164">
        <f t="shared" si="9"/>
        <v>-1190000</v>
      </c>
    </row>
    <row r="205" spans="1:5" s="153" customFormat="1" ht="15" customHeight="1" x14ac:dyDescent="0.3">
      <c r="A205" s="165" t="s">
        <v>194</v>
      </c>
      <c r="B205" s="166">
        <f>B204+B203+B202</f>
        <v>1335306.3700000001</v>
      </c>
      <c r="C205" s="166">
        <f>C204+C203+C202</f>
        <v>5659293</v>
      </c>
      <c r="D205" s="166">
        <f>D204+D203+D202</f>
        <v>4751712</v>
      </c>
      <c r="E205" s="167">
        <f t="shared" si="9"/>
        <v>-907581</v>
      </c>
    </row>
    <row r="206" spans="1:5" s="153" customFormat="1" ht="15" customHeight="1" x14ac:dyDescent="0.3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3">
      <c r="A207" s="172" t="s">
        <v>271</v>
      </c>
      <c r="B207" s="181">
        <f>B205+B201+B196+B192+B206</f>
        <v>56440051.370000005</v>
      </c>
      <c r="C207" s="181">
        <f>C205+C201+C196+C192+C206</f>
        <v>66137900</v>
      </c>
      <c r="D207" s="181">
        <f>D205+D201+D196+D192+D206</f>
        <v>63892038</v>
      </c>
      <c r="E207" s="174">
        <f t="shared" si="9"/>
        <v>-2245862</v>
      </c>
    </row>
    <row r="208" spans="1:5" ht="15" customHeight="1" x14ac:dyDescent="0.3">
      <c r="A208" s="96" t="s">
        <v>131</v>
      </c>
    </row>
    <row r="209" spans="1:7" ht="15" customHeight="1" x14ac:dyDescent="0.3">
      <c r="A209" s="96" t="s">
        <v>258</v>
      </c>
      <c r="C209" s="154" t="s">
        <v>79</v>
      </c>
      <c r="D209" s="155" t="str">
        <f>Revenue!B2</f>
        <v>McNeese State University</v>
      </c>
      <c r="E209" s="155"/>
      <c r="F209" s="99"/>
      <c r="G209" s="99"/>
    </row>
    <row r="210" spans="1:7" ht="15" customHeight="1" thickBot="1" x14ac:dyDescent="0.35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3">
      <c r="A211" s="157"/>
      <c r="B211" s="158"/>
      <c r="C211" s="158"/>
      <c r="D211" s="158"/>
      <c r="E211" s="182"/>
    </row>
    <row r="212" spans="1:7" ht="15" customHeight="1" x14ac:dyDescent="0.3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3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3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3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3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3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3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3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3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3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3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3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3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3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3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3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3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3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3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3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3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3">
      <c r="A233" s="165"/>
      <c r="B233" s="187"/>
      <c r="C233" s="187"/>
      <c r="D233" s="187"/>
      <c r="E233" s="188"/>
    </row>
    <row r="234" spans="1:5" ht="15" customHeight="1" x14ac:dyDescent="0.3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3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3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3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3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3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3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3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3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3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3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3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3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3">
      <c r="A247" s="163" t="s">
        <v>267</v>
      </c>
      <c r="B247" s="146">
        <f>Transfers!F39</f>
        <v>4166769</v>
      </c>
      <c r="C247" s="146">
        <f>Transfers!H39</f>
        <v>4546149</v>
      </c>
      <c r="D247" s="146">
        <f>Transfers!J39</f>
        <v>4771269</v>
      </c>
      <c r="E247" s="164">
        <f t="shared" si="14"/>
        <v>225120</v>
      </c>
    </row>
    <row r="248" spans="1:5" s="153" customFormat="1" ht="15" customHeight="1" x14ac:dyDescent="0.3">
      <c r="A248" s="165" t="s">
        <v>190</v>
      </c>
      <c r="B248" s="166">
        <f>B247+B246+B245+B244</f>
        <v>4166769</v>
      </c>
      <c r="C248" s="166">
        <f>C247+C246+C245+C244</f>
        <v>4546149</v>
      </c>
      <c r="D248" s="166">
        <f>D247+D246+D245+D244</f>
        <v>4771269</v>
      </c>
      <c r="E248" s="167">
        <f t="shared" si="14"/>
        <v>225120</v>
      </c>
    </row>
    <row r="249" spans="1:5" ht="15" customHeight="1" x14ac:dyDescent="0.3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3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3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3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3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3">
      <c r="A254" s="165" t="s">
        <v>271</v>
      </c>
      <c r="B254" s="166">
        <f>B252+B248+B243+B239+B253</f>
        <v>4166769</v>
      </c>
      <c r="C254" s="166">
        <f>C252+C248+C243+C239+C253</f>
        <v>4546149</v>
      </c>
      <c r="D254" s="166">
        <f>D252+D248+D243+D239+D253</f>
        <v>4771269</v>
      </c>
      <c r="E254" s="167">
        <f t="shared" si="14"/>
        <v>225120</v>
      </c>
    </row>
    <row r="255" spans="1:5" ht="15" customHeight="1" x14ac:dyDescent="0.3">
      <c r="A255" s="168" t="s">
        <v>117</v>
      </c>
      <c r="B255" s="169"/>
      <c r="C255" s="169"/>
      <c r="D255" s="169"/>
      <c r="E255" s="170"/>
    </row>
    <row r="256" spans="1:5" ht="15" customHeight="1" x14ac:dyDescent="0.3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3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3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3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3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3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3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3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3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3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3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3">
      <c r="A267" s="163" t="s">
        <v>265</v>
      </c>
      <c r="B267" s="146">
        <f>Athletics!U21+Athletics!U23-Athletics!AA40</f>
        <v>4124319</v>
      </c>
      <c r="C267" s="146">
        <f>Athletics!V21+Athletics!V23-Athletics!AB40</f>
        <v>4124319</v>
      </c>
      <c r="D267" s="146">
        <f>Athletics!W21+Athletics!W23-Athletics!AC40</f>
        <v>4124319</v>
      </c>
      <c r="E267" s="164">
        <f t="shared" si="15"/>
        <v>0</v>
      </c>
    </row>
    <row r="268" spans="1:5" ht="15" customHeight="1" x14ac:dyDescent="0.3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3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3">
      <c r="A270" s="165" t="s">
        <v>190</v>
      </c>
      <c r="B270" s="166">
        <f>B269+B268+B267+B266</f>
        <v>4124319</v>
      </c>
      <c r="C270" s="166">
        <f>C269+C268+C267+C266</f>
        <v>4124319</v>
      </c>
      <c r="D270" s="166">
        <f>D269+D268+D267+D266</f>
        <v>4124319</v>
      </c>
      <c r="E270" s="167">
        <f t="shared" si="15"/>
        <v>0</v>
      </c>
    </row>
    <row r="271" spans="1:5" ht="15" customHeight="1" x14ac:dyDescent="0.3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3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3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3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3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3">
      <c r="A276" s="172" t="s">
        <v>271</v>
      </c>
      <c r="B276" s="181">
        <f>B274+B270+B265+B261+B275</f>
        <v>4124319</v>
      </c>
      <c r="C276" s="181">
        <f>C274+C270+C265+C261+C275</f>
        <v>4124319</v>
      </c>
      <c r="D276" s="181">
        <f>D274+D270+D265+D261+D275</f>
        <v>4124319</v>
      </c>
      <c r="E276" s="174">
        <f t="shared" si="15"/>
        <v>0</v>
      </c>
    </row>
    <row r="277" spans="1:7" ht="15" customHeight="1" x14ac:dyDescent="0.3">
      <c r="A277" s="96" t="s">
        <v>131</v>
      </c>
    </row>
    <row r="278" spans="1:7" ht="15" customHeight="1" x14ac:dyDescent="0.3">
      <c r="A278" s="96" t="s">
        <v>274</v>
      </c>
      <c r="C278" s="154" t="s">
        <v>79</v>
      </c>
      <c r="D278" s="155" t="str">
        <f>Revenue!B2</f>
        <v>McNeese State University</v>
      </c>
      <c r="E278" s="155"/>
      <c r="F278" s="99"/>
      <c r="G278" s="99"/>
    </row>
    <row r="279" spans="1:7" ht="15" customHeight="1" thickBot="1" x14ac:dyDescent="0.35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3">
      <c r="A280" s="123" t="s">
        <v>117</v>
      </c>
      <c r="B280" s="158"/>
      <c r="C280" s="158"/>
      <c r="D280" s="158"/>
      <c r="E280" s="176"/>
    </row>
    <row r="281" spans="1:7" ht="15" customHeight="1" x14ac:dyDescent="0.3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3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3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3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3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3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3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3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3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3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3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3">
      <c r="A292" s="163" t="s">
        <v>265</v>
      </c>
      <c r="B292" s="146">
        <f>Other!F29</f>
        <v>2053976.12</v>
      </c>
      <c r="C292" s="146">
        <f>Other!H29</f>
        <v>3701468</v>
      </c>
      <c r="D292" s="146">
        <f>Other!J29</f>
        <v>2800136</v>
      </c>
      <c r="E292" s="164">
        <f t="shared" si="16"/>
        <v>-901332</v>
      </c>
    </row>
    <row r="293" spans="1:5" ht="15" customHeight="1" x14ac:dyDescent="0.3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3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3">
      <c r="A295" s="165" t="s">
        <v>190</v>
      </c>
      <c r="B295" s="166">
        <f>B294+B293+B292+B291</f>
        <v>2053976.12</v>
      </c>
      <c r="C295" s="166">
        <f>C294+C293+C292+C291</f>
        <v>3701468</v>
      </c>
      <c r="D295" s="166">
        <f>D294+D293+D292+D291</f>
        <v>2800136</v>
      </c>
      <c r="E295" s="167">
        <f t="shared" si="16"/>
        <v>-901332</v>
      </c>
    </row>
    <row r="296" spans="1:5" ht="15" customHeight="1" x14ac:dyDescent="0.3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3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3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3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3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3">
      <c r="A301" s="172" t="s">
        <v>271</v>
      </c>
      <c r="B301" s="166">
        <f>B299+B295+B290+B286+B300</f>
        <v>2053976.12</v>
      </c>
      <c r="C301" s="166">
        <f>C299+C295+C290+C286+C300</f>
        <v>3701468</v>
      </c>
      <c r="D301" s="166">
        <f>D299+D295+D290+D286+D300</f>
        <v>2800136</v>
      </c>
      <c r="E301" s="167">
        <f t="shared" si="16"/>
        <v>-901332</v>
      </c>
    </row>
    <row r="302" spans="1:5" ht="15" customHeight="1" x14ac:dyDescent="0.3">
      <c r="A302" s="165" t="s">
        <v>117</v>
      </c>
      <c r="B302" s="189"/>
      <c r="C302" s="189"/>
      <c r="D302" s="189"/>
      <c r="E302" s="190"/>
    </row>
    <row r="303" spans="1:5" ht="15" customHeight="1" x14ac:dyDescent="0.3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3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3">
      <c r="A305" s="163" t="s">
        <v>178</v>
      </c>
      <c r="B305" s="146">
        <f t="shared" ref="B305:D307" si="17">B283+B258+B236+B214+B189</f>
        <v>28898047.060000002</v>
      </c>
      <c r="C305" s="146">
        <f t="shared" si="17"/>
        <v>31297265</v>
      </c>
      <c r="D305" s="146">
        <f t="shared" si="17"/>
        <v>31522046</v>
      </c>
      <c r="E305" s="164">
        <f t="shared" ref="E305:E323" si="18">D305-C305</f>
        <v>224781</v>
      </c>
    </row>
    <row r="306" spans="1:5" ht="15" customHeight="1" x14ac:dyDescent="0.3">
      <c r="A306" s="163" t="s">
        <v>179</v>
      </c>
      <c r="B306" s="146">
        <f t="shared" si="17"/>
        <v>511716.37999999995</v>
      </c>
      <c r="C306" s="146">
        <f t="shared" si="17"/>
        <v>538386</v>
      </c>
      <c r="D306" s="146">
        <f t="shared" si="17"/>
        <v>324831</v>
      </c>
      <c r="E306" s="164">
        <f t="shared" si="18"/>
        <v>-213555</v>
      </c>
    </row>
    <row r="307" spans="1:5" ht="15" customHeight="1" x14ac:dyDescent="0.3">
      <c r="A307" s="163" t="s">
        <v>180</v>
      </c>
      <c r="B307" s="146">
        <f t="shared" si="17"/>
        <v>13826175.560000001</v>
      </c>
      <c r="C307" s="146">
        <f t="shared" si="17"/>
        <v>15019980</v>
      </c>
      <c r="D307" s="146">
        <f t="shared" si="17"/>
        <v>15215489</v>
      </c>
      <c r="E307" s="164">
        <f t="shared" si="18"/>
        <v>195509</v>
      </c>
    </row>
    <row r="308" spans="1:5" s="153" customFormat="1" ht="15" customHeight="1" x14ac:dyDescent="0.3">
      <c r="A308" s="165" t="s">
        <v>181</v>
      </c>
      <c r="B308" s="166">
        <f>B307+B306+B305</f>
        <v>43235939</v>
      </c>
      <c r="C308" s="166">
        <f>C307+C306+C305</f>
        <v>46855631</v>
      </c>
      <c r="D308" s="166">
        <f>D307+D306+D305</f>
        <v>47062366</v>
      </c>
      <c r="E308" s="167">
        <f t="shared" si="18"/>
        <v>206735</v>
      </c>
    </row>
    <row r="309" spans="1:5" ht="15" customHeight="1" x14ac:dyDescent="0.3">
      <c r="A309" s="163" t="s">
        <v>261</v>
      </c>
      <c r="B309" s="146">
        <f t="shared" ref="B309:C311" si="19">B287+B262+B240+B218+B193</f>
        <v>52288.83</v>
      </c>
      <c r="C309" s="146">
        <f t="shared" si="19"/>
        <v>90568</v>
      </c>
      <c r="D309" s="146">
        <f>D287+D262+D240+D218+D193</f>
        <v>43200</v>
      </c>
      <c r="E309" s="164">
        <f t="shared" si="18"/>
        <v>-47368</v>
      </c>
    </row>
    <row r="310" spans="1:5" ht="15" customHeight="1" x14ac:dyDescent="0.3">
      <c r="A310" s="163" t="s">
        <v>262</v>
      </c>
      <c r="B310" s="146">
        <f t="shared" si="19"/>
        <v>4753711.4800000004</v>
      </c>
      <c r="C310" s="146">
        <f t="shared" si="19"/>
        <v>6119983</v>
      </c>
      <c r="D310" s="146">
        <f>D288+D263+D241+D219+D194</f>
        <v>4896763</v>
      </c>
      <c r="E310" s="164">
        <f t="shared" si="18"/>
        <v>-1223220</v>
      </c>
    </row>
    <row r="311" spans="1:5" ht="15" customHeight="1" x14ac:dyDescent="0.3">
      <c r="A311" s="163" t="s">
        <v>263</v>
      </c>
      <c r="B311" s="146">
        <f t="shared" si="19"/>
        <v>504469.99</v>
      </c>
      <c r="C311" s="146">
        <f t="shared" si="19"/>
        <v>935113</v>
      </c>
      <c r="D311" s="146">
        <f>D289+D264+D242+D220+D195</f>
        <v>712170</v>
      </c>
      <c r="E311" s="164">
        <f t="shared" si="18"/>
        <v>-222943</v>
      </c>
    </row>
    <row r="312" spans="1:5" s="153" customFormat="1" ht="15" customHeight="1" x14ac:dyDescent="0.3">
      <c r="A312" s="165" t="s">
        <v>185</v>
      </c>
      <c r="B312" s="166">
        <f>B311+B310+B309</f>
        <v>5310470.3000000007</v>
      </c>
      <c r="C312" s="166">
        <f>C311+C310+C309</f>
        <v>7145664</v>
      </c>
      <c r="D312" s="166">
        <f>D311+D310+D309</f>
        <v>5652133</v>
      </c>
      <c r="E312" s="167">
        <f t="shared" si="18"/>
        <v>-1493531</v>
      </c>
    </row>
    <row r="313" spans="1:5" ht="15" customHeight="1" x14ac:dyDescent="0.3">
      <c r="A313" s="163" t="s">
        <v>264</v>
      </c>
      <c r="B313" s="146">
        <f t="shared" ref="B313:C316" si="20">B291+B266+B244+B222+B197</f>
        <v>428181.02</v>
      </c>
      <c r="C313" s="146">
        <f t="shared" si="20"/>
        <v>356735</v>
      </c>
      <c r="D313" s="146">
        <f>D291+D266+D244+D222+D197</f>
        <v>325250</v>
      </c>
      <c r="E313" s="164">
        <f t="shared" si="18"/>
        <v>-31485</v>
      </c>
    </row>
    <row r="314" spans="1:5" ht="15" customHeight="1" x14ac:dyDescent="0.3">
      <c r="A314" s="163" t="s">
        <v>265</v>
      </c>
      <c r="B314" s="146">
        <f t="shared" si="20"/>
        <v>12308449.800000001</v>
      </c>
      <c r="C314" s="146">
        <f t="shared" si="20"/>
        <v>13946364</v>
      </c>
      <c r="D314" s="146">
        <f>D292+D267+D245+D223+D198</f>
        <v>13025032</v>
      </c>
      <c r="E314" s="164">
        <f t="shared" si="18"/>
        <v>-921332</v>
      </c>
    </row>
    <row r="315" spans="1:5" ht="15" customHeight="1" x14ac:dyDescent="0.3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3">
      <c r="A316" s="163" t="s">
        <v>267</v>
      </c>
      <c r="B316" s="146">
        <f t="shared" si="20"/>
        <v>4166769</v>
      </c>
      <c r="C316" s="146">
        <f t="shared" si="20"/>
        <v>4546149</v>
      </c>
      <c r="D316" s="146">
        <f>D294+D269+D247+D225+D200</f>
        <v>4771269</v>
      </c>
      <c r="E316" s="164">
        <f t="shared" si="18"/>
        <v>225120</v>
      </c>
    </row>
    <row r="317" spans="1:5" s="153" customFormat="1" ht="15" customHeight="1" x14ac:dyDescent="0.3">
      <c r="A317" s="165" t="s">
        <v>190</v>
      </c>
      <c r="B317" s="166">
        <f>B316+B315+B314+B313</f>
        <v>16903399.82</v>
      </c>
      <c r="C317" s="166">
        <f>C316+C315+C314+C313</f>
        <v>18849248</v>
      </c>
      <c r="D317" s="166">
        <f>D316+D315+D314+D313</f>
        <v>18121551</v>
      </c>
      <c r="E317" s="167">
        <f t="shared" si="18"/>
        <v>-727697</v>
      </c>
    </row>
    <row r="318" spans="1:5" ht="15" customHeight="1" x14ac:dyDescent="0.3">
      <c r="A318" s="163" t="s">
        <v>268</v>
      </c>
      <c r="B318" s="146">
        <f t="shared" ref="B318:C320" si="21">B296+B271+B249+B227+B202</f>
        <v>1121722.07</v>
      </c>
      <c r="C318" s="146">
        <f t="shared" si="21"/>
        <v>3582668</v>
      </c>
      <c r="D318" s="146">
        <f>D296+D271+D249+D227+D202</f>
        <v>3861712</v>
      </c>
      <c r="E318" s="164">
        <f t="shared" si="18"/>
        <v>279044</v>
      </c>
    </row>
    <row r="319" spans="1:5" ht="15" customHeight="1" x14ac:dyDescent="0.3">
      <c r="A319" s="163" t="s">
        <v>269</v>
      </c>
      <c r="B319" s="146">
        <f t="shared" si="21"/>
        <v>138586.26</v>
      </c>
      <c r="C319" s="146">
        <f t="shared" si="21"/>
        <v>136625</v>
      </c>
      <c r="D319" s="146">
        <f>D297+D272+D250+D228+D203</f>
        <v>140000</v>
      </c>
      <c r="E319" s="164">
        <f t="shared" si="18"/>
        <v>3375</v>
      </c>
    </row>
    <row r="320" spans="1:5" ht="15" customHeight="1" x14ac:dyDescent="0.3">
      <c r="A320" s="163" t="s">
        <v>270</v>
      </c>
      <c r="B320" s="146">
        <f t="shared" si="21"/>
        <v>74998.039999999994</v>
      </c>
      <c r="C320" s="146">
        <f t="shared" si="21"/>
        <v>1940000</v>
      </c>
      <c r="D320" s="146">
        <f>D298+D273+D251+D229+D204</f>
        <v>750000</v>
      </c>
      <c r="E320" s="164">
        <f t="shared" si="18"/>
        <v>-1190000</v>
      </c>
    </row>
    <row r="321" spans="1:5" s="153" customFormat="1" ht="15" customHeight="1" x14ac:dyDescent="0.3">
      <c r="A321" s="165" t="s">
        <v>194</v>
      </c>
      <c r="B321" s="166">
        <f>B320+B319+B318</f>
        <v>1335306.3700000001</v>
      </c>
      <c r="C321" s="166">
        <f>C320+C319+C318</f>
        <v>5659293</v>
      </c>
      <c r="D321" s="166">
        <f>D320+D319+D318</f>
        <v>4751712</v>
      </c>
      <c r="E321" s="167">
        <f t="shared" si="18"/>
        <v>-907581</v>
      </c>
    </row>
    <row r="322" spans="1:5" s="153" customFormat="1" ht="15" customHeight="1" x14ac:dyDescent="0.3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3">
      <c r="A323" s="191" t="s">
        <v>285</v>
      </c>
      <c r="B323" s="181">
        <f>B321+B317+B312+B308+B322</f>
        <v>66785115.490000002</v>
      </c>
      <c r="C323" s="181">
        <f>C321+C317+C312+C308+C322</f>
        <v>78509836</v>
      </c>
      <c r="D323" s="174">
        <f>D321+D317+D312+D308+D322</f>
        <v>75587762</v>
      </c>
      <c r="E323" s="174">
        <f t="shared" si="18"/>
        <v>-2922074</v>
      </c>
    </row>
    <row r="324" spans="1:5" ht="15" customHeight="1" x14ac:dyDescent="0.3">
      <c r="A324" s="192"/>
      <c r="B324" s="193"/>
      <c r="C324" s="193"/>
      <c r="D324" s="193"/>
      <c r="E324" s="193"/>
    </row>
    <row r="326" spans="1:5" ht="15" customHeight="1" x14ac:dyDescent="0.3">
      <c r="A326" s="153" t="s">
        <v>555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80"/>
  <sheetViews>
    <sheetView tabSelected="1" showOutlineSymbols="0" zoomScaleNormal="100" workbookViewId="0">
      <pane xSplit="1" ySplit="8" topLeftCell="B54" activePane="bottomRight" state="frozen"/>
      <selection pane="topRight" activeCell="B1" sqref="B1"/>
      <selection pane="bottomLeft" activeCell="A7" sqref="A7"/>
      <selection pane="bottomRight" activeCell="A54" sqref="A54:A79"/>
    </sheetView>
  </sheetViews>
  <sheetFormatPr defaultColWidth="12.453125" defaultRowHeight="19" customHeight="1" x14ac:dyDescent="0.3"/>
  <cols>
    <col min="1" max="1" width="82" style="413" customWidth="1"/>
    <col min="2" max="2" width="17.81640625" style="413" customWidth="1"/>
    <col min="3" max="3" width="14.36328125" style="413" customWidth="1"/>
    <col min="4" max="4" width="14.7265625" style="508" customWidth="1"/>
    <col min="5" max="5" width="13.1796875" style="413" customWidth="1"/>
    <col min="6" max="6" width="14.54296875" style="413" customWidth="1"/>
    <col min="7" max="7" width="14.453125" style="413" customWidth="1"/>
    <col min="8" max="8" width="12.90625" style="413" customWidth="1"/>
    <col min="9" max="16384" width="12.453125" style="413"/>
  </cols>
  <sheetData>
    <row r="1" spans="1:11" s="412" customFormat="1" ht="17" customHeight="1" x14ac:dyDescent="0.35">
      <c r="A1" s="424" t="s">
        <v>131</v>
      </c>
      <c r="B1" s="550"/>
      <c r="C1" s="424" t="s">
        <v>79</v>
      </c>
      <c r="D1" s="558"/>
      <c r="E1" s="552" t="s">
        <v>581</v>
      </c>
      <c r="F1" s="553"/>
      <c r="G1" s="554"/>
      <c r="H1" s="559"/>
      <c r="I1" s="411"/>
      <c r="K1" s="411"/>
    </row>
    <row r="2" spans="1:11" s="412" customFormat="1" ht="17" customHeight="1" x14ac:dyDescent="0.35">
      <c r="A2" s="424" t="s">
        <v>473</v>
      </c>
      <c r="B2" s="550"/>
      <c r="C2" s="550"/>
      <c r="D2" s="551"/>
      <c r="E2" s="550"/>
      <c r="F2" s="550"/>
      <c r="G2" s="550"/>
      <c r="H2" s="550"/>
      <c r="I2" s="411"/>
      <c r="J2" s="411"/>
      <c r="K2" s="411"/>
    </row>
    <row r="3" spans="1:11" s="412" customFormat="1" ht="17" customHeight="1" x14ac:dyDescent="0.35">
      <c r="A3" s="555" t="s">
        <v>474</v>
      </c>
      <c r="B3" s="556"/>
      <c r="C3" s="556"/>
      <c r="D3" s="557"/>
      <c r="E3" s="556"/>
      <c r="F3" s="556"/>
      <c r="G3" s="556"/>
      <c r="H3" s="556"/>
      <c r="I3" s="411"/>
      <c r="J3" s="411"/>
      <c r="K3" s="411"/>
    </row>
    <row r="4" spans="1:11" s="412" customFormat="1" ht="17" customHeight="1" x14ac:dyDescent="0.35">
      <c r="A4" s="555"/>
      <c r="B4" s="556"/>
      <c r="C4" s="556"/>
      <c r="D4" s="557"/>
      <c r="E4" s="556"/>
      <c r="F4" s="556"/>
      <c r="G4" s="556"/>
      <c r="H4" s="556"/>
      <c r="I4" s="411"/>
      <c r="J4" s="411"/>
      <c r="K4" s="411"/>
    </row>
    <row r="5" spans="1:11" s="412" customFormat="1" ht="19" customHeight="1" thickBot="1" x14ac:dyDescent="0.4">
      <c r="A5" s="555"/>
      <c r="B5" s="556"/>
      <c r="C5" s="556"/>
      <c r="D5" s="557"/>
      <c r="E5" s="556"/>
      <c r="F5" s="556"/>
      <c r="G5" s="556"/>
      <c r="H5" s="556"/>
      <c r="I5" s="411"/>
      <c r="J5" s="411"/>
      <c r="K5" s="411"/>
    </row>
    <row r="6" spans="1:11" ht="19" customHeight="1" x14ac:dyDescent="0.3">
      <c r="A6" s="542"/>
      <c r="B6" s="543" t="s">
        <v>475</v>
      </c>
      <c r="C6" s="543" t="s">
        <v>624</v>
      </c>
      <c r="D6" s="544" t="s">
        <v>135</v>
      </c>
      <c r="E6" s="545" t="s">
        <v>475</v>
      </c>
      <c r="F6" s="546" t="s">
        <v>476</v>
      </c>
      <c r="G6" s="543" t="s">
        <v>624</v>
      </c>
      <c r="H6" s="547" t="s">
        <v>136</v>
      </c>
    </row>
    <row r="7" spans="1:11" ht="19" customHeight="1" thickBot="1" x14ac:dyDescent="0.35">
      <c r="A7" s="548" t="s">
        <v>237</v>
      </c>
      <c r="B7" s="414" t="s">
        <v>476</v>
      </c>
      <c r="C7" s="414" t="s">
        <v>477</v>
      </c>
      <c r="D7" s="503" t="s">
        <v>450</v>
      </c>
      <c r="E7" s="415" t="s">
        <v>478</v>
      </c>
      <c r="F7" s="414" t="s">
        <v>479</v>
      </c>
      <c r="G7" s="414" t="s">
        <v>477</v>
      </c>
      <c r="H7" s="549" t="s">
        <v>545</v>
      </c>
    </row>
    <row r="8" spans="1:11" ht="19" customHeight="1" x14ac:dyDescent="0.3">
      <c r="A8" s="522" t="s">
        <v>480</v>
      </c>
      <c r="B8" s="523"/>
      <c r="C8" s="524"/>
      <c r="D8" s="607"/>
      <c r="E8" s="606"/>
      <c r="F8" s="523"/>
      <c r="G8" s="524"/>
      <c r="H8" s="525"/>
    </row>
    <row r="9" spans="1:11" ht="19" customHeight="1" x14ac:dyDescent="0.3">
      <c r="A9" s="526" t="s">
        <v>481</v>
      </c>
      <c r="B9" s="416"/>
      <c r="C9" s="417"/>
      <c r="D9" s="504"/>
      <c r="E9" s="521"/>
      <c r="F9" s="418"/>
      <c r="G9" s="417"/>
      <c r="H9" s="527"/>
    </row>
    <row r="10" spans="1:11" ht="19" customHeight="1" x14ac:dyDescent="0.3">
      <c r="A10" s="528" t="s">
        <v>326</v>
      </c>
      <c r="B10" s="419"/>
      <c r="C10" s="420"/>
      <c r="D10" s="505"/>
      <c r="E10" s="421"/>
      <c r="F10" s="422"/>
      <c r="G10" s="420"/>
      <c r="H10" s="529"/>
    </row>
    <row r="11" spans="1:11" ht="19" customHeight="1" x14ac:dyDescent="0.3">
      <c r="A11" s="530" t="s">
        <v>482</v>
      </c>
      <c r="B11" s="419">
        <v>132</v>
      </c>
      <c r="C11" s="423">
        <f>IFERROR(D11/B11,)</f>
        <v>1718.371212121212</v>
      </c>
      <c r="D11" s="505">
        <v>226825</v>
      </c>
      <c r="E11" s="421">
        <v>150</v>
      </c>
      <c r="F11" s="422">
        <v>30</v>
      </c>
      <c r="G11" s="423">
        <f>IFERROR(H11/(F11+E11),)</f>
        <v>1472.2222222222222</v>
      </c>
      <c r="H11" s="531">
        <v>265000</v>
      </c>
    </row>
    <row r="12" spans="1:11" ht="19" customHeight="1" x14ac:dyDescent="0.3">
      <c r="A12" s="530" t="s">
        <v>483</v>
      </c>
      <c r="B12" s="419"/>
      <c r="C12" s="423"/>
      <c r="D12" s="505"/>
      <c r="E12" s="421"/>
      <c r="F12" s="422"/>
      <c r="G12" s="423"/>
      <c r="H12" s="531"/>
    </row>
    <row r="13" spans="1:11" ht="19" customHeight="1" x14ac:dyDescent="0.3">
      <c r="A13" s="530" t="s">
        <v>484</v>
      </c>
      <c r="B13" s="419"/>
      <c r="C13" s="423"/>
      <c r="D13" s="505"/>
      <c r="E13" s="421"/>
      <c r="F13" s="422"/>
      <c r="G13" s="423"/>
      <c r="H13" s="531"/>
    </row>
    <row r="14" spans="1:11" ht="19" customHeight="1" x14ac:dyDescent="0.3">
      <c r="A14" s="530" t="s">
        <v>485</v>
      </c>
      <c r="B14" s="419">
        <v>94</v>
      </c>
      <c r="C14" s="423">
        <f t="shared" ref="C14:C48" si="0">IFERROR(D14/B14,)</f>
        <v>8740.2340425531911</v>
      </c>
      <c r="D14" s="505">
        <v>821582</v>
      </c>
      <c r="E14" s="421">
        <v>85</v>
      </c>
      <c r="F14" s="422">
        <v>15</v>
      </c>
      <c r="G14" s="423">
        <f t="shared" ref="G14:G49" si="1">IFERROR(H14/(F14+E14),)</f>
        <v>8250</v>
      </c>
      <c r="H14" s="531">
        <v>825000</v>
      </c>
    </row>
    <row r="15" spans="1:11" ht="19" customHeight="1" x14ac:dyDescent="0.3">
      <c r="A15" s="530" t="s">
        <v>486</v>
      </c>
      <c r="B15" s="419"/>
      <c r="C15" s="423"/>
      <c r="D15" s="505"/>
      <c r="E15" s="421"/>
      <c r="F15" s="422"/>
      <c r="G15" s="423"/>
      <c r="H15" s="531"/>
    </row>
    <row r="16" spans="1:11" ht="19" customHeight="1" x14ac:dyDescent="0.3">
      <c r="A16" s="530" t="s">
        <v>487</v>
      </c>
      <c r="B16" s="419"/>
      <c r="C16" s="423"/>
      <c r="D16" s="505"/>
      <c r="E16" s="421"/>
      <c r="F16" s="422"/>
      <c r="G16" s="423"/>
      <c r="H16" s="531"/>
    </row>
    <row r="17" spans="1:8" ht="19" customHeight="1" x14ac:dyDescent="0.3">
      <c r="A17" s="530" t="s">
        <v>488</v>
      </c>
      <c r="B17" s="419">
        <v>53</v>
      </c>
      <c r="C17" s="423">
        <f t="shared" si="0"/>
        <v>1125.4716981132076</v>
      </c>
      <c r="D17" s="505">
        <v>59650</v>
      </c>
      <c r="E17" s="421">
        <v>55</v>
      </c>
      <c r="F17" s="422">
        <v>12</v>
      </c>
      <c r="G17" s="423">
        <f t="shared" si="1"/>
        <v>1268.6567164179105</v>
      </c>
      <c r="H17" s="531">
        <v>85000</v>
      </c>
    </row>
    <row r="18" spans="1:8" ht="19" customHeight="1" x14ac:dyDescent="0.3">
      <c r="A18" s="530" t="s">
        <v>489</v>
      </c>
      <c r="B18" s="419">
        <v>70</v>
      </c>
      <c r="C18" s="423">
        <f t="shared" si="0"/>
        <v>3967.9428571428571</v>
      </c>
      <c r="D18" s="505">
        <v>277756</v>
      </c>
      <c r="E18" s="421">
        <v>65</v>
      </c>
      <c r="F18" s="422">
        <v>10</v>
      </c>
      <c r="G18" s="423">
        <f t="shared" si="1"/>
        <v>3933.3333333333335</v>
      </c>
      <c r="H18" s="531">
        <v>295000</v>
      </c>
    </row>
    <row r="19" spans="1:8" ht="19" customHeight="1" x14ac:dyDescent="0.3">
      <c r="A19" s="530" t="s">
        <v>490</v>
      </c>
      <c r="B19" s="419"/>
      <c r="C19" s="423"/>
      <c r="D19" s="505"/>
      <c r="E19" s="421"/>
      <c r="F19" s="422"/>
      <c r="G19" s="423"/>
      <c r="H19" s="531"/>
    </row>
    <row r="20" spans="1:8" ht="19" customHeight="1" x14ac:dyDescent="0.3">
      <c r="A20" s="530" t="s">
        <v>491</v>
      </c>
      <c r="B20" s="419"/>
      <c r="C20" s="423"/>
      <c r="D20" s="505"/>
      <c r="E20" s="421"/>
      <c r="F20" s="422"/>
      <c r="G20" s="423"/>
      <c r="H20" s="531"/>
    </row>
    <row r="21" spans="1:8" ht="19" customHeight="1" x14ac:dyDescent="0.3">
      <c r="A21" s="530" t="s">
        <v>492</v>
      </c>
      <c r="B21" s="419"/>
      <c r="C21" s="423"/>
      <c r="D21" s="505"/>
      <c r="E21" s="421"/>
      <c r="F21" s="422"/>
      <c r="G21" s="423"/>
      <c r="H21" s="531"/>
    </row>
    <row r="22" spans="1:8" ht="19" customHeight="1" x14ac:dyDescent="0.3">
      <c r="A22" s="530" t="s">
        <v>493</v>
      </c>
      <c r="B22" s="419"/>
      <c r="C22" s="423"/>
      <c r="D22" s="505"/>
      <c r="E22" s="421">
        <v>4</v>
      </c>
      <c r="F22" s="422"/>
      <c r="G22" s="423">
        <f t="shared" si="1"/>
        <v>250</v>
      </c>
      <c r="H22" s="531">
        <v>1000</v>
      </c>
    </row>
    <row r="23" spans="1:8" ht="19" customHeight="1" x14ac:dyDescent="0.3">
      <c r="A23" s="530" t="s">
        <v>494</v>
      </c>
      <c r="B23" s="419"/>
      <c r="C23" s="423"/>
      <c r="D23" s="505"/>
      <c r="E23" s="421"/>
      <c r="F23" s="422"/>
      <c r="G23" s="423"/>
      <c r="H23" s="531"/>
    </row>
    <row r="24" spans="1:8" ht="19" customHeight="1" x14ac:dyDescent="0.3">
      <c r="A24" s="530" t="s">
        <v>495</v>
      </c>
      <c r="B24" s="419"/>
      <c r="C24" s="423"/>
      <c r="D24" s="505"/>
      <c r="E24" s="421"/>
      <c r="F24" s="422"/>
      <c r="G24" s="423"/>
      <c r="H24" s="531"/>
    </row>
    <row r="25" spans="1:8" ht="19" customHeight="1" x14ac:dyDescent="0.3">
      <c r="A25" s="530" t="s">
        <v>496</v>
      </c>
      <c r="B25" s="419">
        <v>6</v>
      </c>
      <c r="C25" s="423">
        <f t="shared" si="0"/>
        <v>4395.5</v>
      </c>
      <c r="D25" s="505">
        <v>26373</v>
      </c>
      <c r="E25" s="421">
        <v>4</v>
      </c>
      <c r="F25" s="422">
        <v>1</v>
      </c>
      <c r="G25" s="423">
        <f t="shared" si="1"/>
        <v>5400</v>
      </c>
      <c r="H25" s="531">
        <v>27000</v>
      </c>
    </row>
    <row r="26" spans="1:8" ht="19" customHeight="1" x14ac:dyDescent="0.3">
      <c r="A26" s="530" t="s">
        <v>497</v>
      </c>
      <c r="B26" s="419"/>
      <c r="C26" s="423"/>
      <c r="D26" s="505"/>
      <c r="E26" s="421"/>
      <c r="F26" s="422"/>
      <c r="G26" s="423"/>
      <c r="H26" s="531"/>
    </row>
    <row r="27" spans="1:8" ht="19" customHeight="1" x14ac:dyDescent="0.3">
      <c r="A27" s="530" t="s">
        <v>498</v>
      </c>
      <c r="B27" s="419"/>
      <c r="C27" s="423"/>
      <c r="D27" s="505"/>
      <c r="E27" s="421"/>
      <c r="F27" s="422"/>
      <c r="G27" s="423"/>
      <c r="H27" s="531"/>
    </row>
    <row r="28" spans="1:8" ht="19" customHeight="1" x14ac:dyDescent="0.3">
      <c r="A28" s="530" t="s">
        <v>499</v>
      </c>
      <c r="B28" s="419"/>
      <c r="C28" s="423"/>
      <c r="D28" s="505"/>
      <c r="E28" s="506"/>
      <c r="F28" s="422"/>
      <c r="G28" s="423"/>
      <c r="H28" s="531"/>
    </row>
    <row r="29" spans="1:8" ht="19" customHeight="1" x14ac:dyDescent="0.3">
      <c r="A29" s="530" t="s">
        <v>500</v>
      </c>
      <c r="B29" s="510">
        <f>SUM(B30:B48)</f>
        <v>1547</v>
      </c>
      <c r="C29" s="509">
        <f t="shared" si="0"/>
        <v>2016.2979961215256</v>
      </c>
      <c r="D29" s="505">
        <f>SUM(D30:D48)</f>
        <v>3119213</v>
      </c>
      <c r="E29" s="506">
        <f>SUM(E30:E49)</f>
        <v>1398</v>
      </c>
      <c r="F29" s="422">
        <f>SUM(F30:F49)</f>
        <v>203</v>
      </c>
      <c r="G29" s="423">
        <f t="shared" si="1"/>
        <v>2046.893816364772</v>
      </c>
      <c r="H29" s="532">
        <f>SUM(H30:H49)</f>
        <v>3277077</v>
      </c>
    </row>
    <row r="30" spans="1:8" ht="19" customHeight="1" x14ac:dyDescent="0.3">
      <c r="A30" s="530" t="s">
        <v>501</v>
      </c>
      <c r="B30" s="511"/>
      <c r="C30" s="509"/>
      <c r="D30" s="505"/>
      <c r="E30" s="507"/>
      <c r="F30" s="422"/>
      <c r="G30" s="423"/>
      <c r="H30" s="531"/>
    </row>
    <row r="31" spans="1:8" ht="19" customHeight="1" x14ac:dyDescent="0.3">
      <c r="A31" s="533" t="s">
        <v>593</v>
      </c>
      <c r="B31" s="419">
        <v>84</v>
      </c>
      <c r="C31" s="423">
        <f t="shared" si="0"/>
        <v>1951.1904761904761</v>
      </c>
      <c r="D31" s="505">
        <v>163900</v>
      </c>
      <c r="E31" s="421">
        <v>70</v>
      </c>
      <c r="F31" s="422">
        <v>2</v>
      </c>
      <c r="G31" s="423">
        <f t="shared" si="1"/>
        <v>2118.0555555555557</v>
      </c>
      <c r="H31" s="531">
        <v>152500</v>
      </c>
    </row>
    <row r="32" spans="1:8" ht="19" customHeight="1" x14ac:dyDescent="0.3">
      <c r="A32" s="533" t="s">
        <v>594</v>
      </c>
      <c r="B32" s="419">
        <v>120</v>
      </c>
      <c r="C32" s="423">
        <f t="shared" si="0"/>
        <v>1894.1666666666667</v>
      </c>
      <c r="D32" s="505">
        <v>227300</v>
      </c>
      <c r="E32" s="421">
        <v>120</v>
      </c>
      <c r="F32" s="422">
        <v>22</v>
      </c>
      <c r="G32" s="423">
        <f t="shared" si="1"/>
        <v>1760.5633802816901</v>
      </c>
      <c r="H32" s="531">
        <v>250000</v>
      </c>
    </row>
    <row r="33" spans="1:8" ht="19" customHeight="1" x14ac:dyDescent="0.3">
      <c r="A33" s="533" t="s">
        <v>595</v>
      </c>
      <c r="B33" s="419"/>
      <c r="C33" s="423"/>
      <c r="D33" s="505"/>
      <c r="E33" s="421">
        <v>5</v>
      </c>
      <c r="F33" s="422"/>
      <c r="G33" s="423">
        <f t="shared" si="1"/>
        <v>1000</v>
      </c>
      <c r="H33" s="531">
        <v>5000</v>
      </c>
    </row>
    <row r="34" spans="1:8" ht="19" customHeight="1" x14ac:dyDescent="0.3">
      <c r="A34" s="533" t="s">
        <v>596</v>
      </c>
      <c r="B34" s="419">
        <v>7</v>
      </c>
      <c r="C34" s="423">
        <f t="shared" si="0"/>
        <v>1714.2857142857142</v>
      </c>
      <c r="D34" s="505">
        <v>12000</v>
      </c>
      <c r="E34" s="421">
        <v>6</v>
      </c>
      <c r="F34" s="422">
        <v>1</v>
      </c>
      <c r="G34" s="423">
        <f t="shared" si="1"/>
        <v>1714.2857142857142</v>
      </c>
      <c r="H34" s="531">
        <v>12000</v>
      </c>
    </row>
    <row r="35" spans="1:8" ht="19" customHeight="1" x14ac:dyDescent="0.3">
      <c r="A35" s="533" t="s">
        <v>597</v>
      </c>
      <c r="B35" s="419">
        <v>18</v>
      </c>
      <c r="C35" s="423">
        <f t="shared" si="0"/>
        <v>1246.8888888888889</v>
      </c>
      <c r="D35" s="505">
        <v>22444</v>
      </c>
      <c r="E35" s="421">
        <v>5</v>
      </c>
      <c r="F35" s="422">
        <v>25</v>
      </c>
      <c r="G35" s="423">
        <f t="shared" si="1"/>
        <v>1000</v>
      </c>
      <c r="H35" s="531">
        <v>30000</v>
      </c>
    </row>
    <row r="36" spans="1:8" ht="19" customHeight="1" x14ac:dyDescent="0.3">
      <c r="A36" s="533" t="s">
        <v>598</v>
      </c>
      <c r="B36" s="419">
        <v>17</v>
      </c>
      <c r="C36" s="423">
        <f t="shared" si="0"/>
        <v>1312.9411764705883</v>
      </c>
      <c r="D36" s="505">
        <v>22320</v>
      </c>
      <c r="E36" s="421">
        <v>15</v>
      </c>
      <c r="F36" s="422">
        <v>2</v>
      </c>
      <c r="G36" s="423">
        <f t="shared" si="1"/>
        <v>1352.9411764705883</v>
      </c>
      <c r="H36" s="531">
        <v>23000</v>
      </c>
    </row>
    <row r="37" spans="1:8" ht="19" customHeight="1" x14ac:dyDescent="0.3">
      <c r="A37" s="533" t="s">
        <v>599</v>
      </c>
      <c r="B37" s="419">
        <v>20</v>
      </c>
      <c r="C37" s="423">
        <f t="shared" si="0"/>
        <v>1940</v>
      </c>
      <c r="D37" s="505">
        <v>38800</v>
      </c>
      <c r="E37" s="421">
        <v>18</v>
      </c>
      <c r="F37" s="422">
        <v>2</v>
      </c>
      <c r="G37" s="423">
        <f t="shared" si="1"/>
        <v>1500</v>
      </c>
      <c r="H37" s="531">
        <v>30000</v>
      </c>
    </row>
    <row r="38" spans="1:8" ht="19" customHeight="1" x14ac:dyDescent="0.3">
      <c r="A38" s="533" t="s">
        <v>600</v>
      </c>
      <c r="B38" s="419">
        <v>822</v>
      </c>
      <c r="C38" s="423">
        <f t="shared" si="0"/>
        <v>2390.0450121654503</v>
      </c>
      <c r="D38" s="505">
        <v>1964617</v>
      </c>
      <c r="E38" s="421">
        <v>925</v>
      </c>
      <c r="F38" s="422">
        <v>45</v>
      </c>
      <c r="G38" s="423">
        <f t="shared" si="1"/>
        <v>2214.3061855670103</v>
      </c>
      <c r="H38" s="531">
        <v>2147877</v>
      </c>
    </row>
    <row r="39" spans="1:8" ht="19" customHeight="1" x14ac:dyDescent="0.3">
      <c r="A39" s="533" t="s">
        <v>601</v>
      </c>
      <c r="B39" s="419">
        <v>2</v>
      </c>
      <c r="C39" s="423">
        <f t="shared" si="0"/>
        <v>750</v>
      </c>
      <c r="D39" s="505">
        <v>1500</v>
      </c>
      <c r="E39" s="421">
        <v>2</v>
      </c>
      <c r="F39" s="422"/>
      <c r="G39" s="423">
        <f t="shared" si="1"/>
        <v>2500</v>
      </c>
      <c r="H39" s="531">
        <v>5000</v>
      </c>
    </row>
    <row r="40" spans="1:8" ht="19" customHeight="1" x14ac:dyDescent="0.3">
      <c r="A40" s="533" t="s">
        <v>602</v>
      </c>
      <c r="B40" s="419">
        <v>79</v>
      </c>
      <c r="C40" s="423">
        <f t="shared" si="0"/>
        <v>1305.6962025316457</v>
      </c>
      <c r="D40" s="505">
        <v>103150</v>
      </c>
      <c r="E40" s="421">
        <v>60</v>
      </c>
      <c r="F40" s="422">
        <v>15</v>
      </c>
      <c r="G40" s="423">
        <f t="shared" si="1"/>
        <v>1400</v>
      </c>
      <c r="H40" s="531">
        <v>105000</v>
      </c>
    </row>
    <row r="41" spans="1:8" ht="19" customHeight="1" x14ac:dyDescent="0.3">
      <c r="A41" s="533" t="s">
        <v>603</v>
      </c>
      <c r="B41" s="419">
        <v>57</v>
      </c>
      <c r="C41" s="423">
        <f t="shared" si="0"/>
        <v>1295.6140350877192</v>
      </c>
      <c r="D41" s="505">
        <v>73850</v>
      </c>
      <c r="E41" s="421">
        <v>75</v>
      </c>
      <c r="F41" s="422">
        <v>15</v>
      </c>
      <c r="G41" s="423">
        <f t="shared" si="1"/>
        <v>1055.5555555555557</v>
      </c>
      <c r="H41" s="531">
        <v>95000</v>
      </c>
    </row>
    <row r="42" spans="1:8" ht="19" customHeight="1" x14ac:dyDescent="0.3">
      <c r="A42" s="533" t="s">
        <v>604</v>
      </c>
      <c r="B42" s="419">
        <v>47</v>
      </c>
      <c r="C42" s="423">
        <f t="shared" si="0"/>
        <v>732.44680851063833</v>
      </c>
      <c r="D42" s="505">
        <v>34425</v>
      </c>
      <c r="E42" s="421">
        <v>0</v>
      </c>
      <c r="F42" s="422">
        <v>65</v>
      </c>
      <c r="G42" s="423">
        <f t="shared" si="1"/>
        <v>692.30769230769226</v>
      </c>
      <c r="H42" s="531">
        <v>45000</v>
      </c>
    </row>
    <row r="43" spans="1:8" ht="19" customHeight="1" x14ac:dyDescent="0.3">
      <c r="A43" s="534" t="s">
        <v>605</v>
      </c>
      <c r="B43" s="419">
        <v>166</v>
      </c>
      <c r="C43" s="423">
        <f t="shared" si="0"/>
        <v>519.28915662650604</v>
      </c>
      <c r="D43" s="505">
        <v>86202</v>
      </c>
      <c r="E43" s="421"/>
      <c r="F43" s="422"/>
      <c r="G43" s="423"/>
      <c r="H43" s="531"/>
    </row>
    <row r="44" spans="1:8" ht="19" customHeight="1" x14ac:dyDescent="0.3">
      <c r="A44" s="534" t="s">
        <v>606</v>
      </c>
      <c r="B44" s="419">
        <v>2</v>
      </c>
      <c r="C44" s="423">
        <f t="shared" si="0"/>
        <v>1693.5</v>
      </c>
      <c r="D44" s="505">
        <v>3387</v>
      </c>
      <c r="E44" s="421">
        <v>4</v>
      </c>
      <c r="F44" s="422">
        <v>1</v>
      </c>
      <c r="G44" s="423">
        <f t="shared" si="1"/>
        <v>800</v>
      </c>
      <c r="H44" s="531">
        <v>4000</v>
      </c>
    </row>
    <row r="45" spans="1:8" ht="19" customHeight="1" x14ac:dyDescent="0.3">
      <c r="A45" s="534" t="s">
        <v>607</v>
      </c>
      <c r="B45" s="419">
        <v>97</v>
      </c>
      <c r="C45" s="423">
        <f t="shared" si="0"/>
        <v>3429.896907216495</v>
      </c>
      <c r="D45" s="505">
        <v>332700</v>
      </c>
      <c r="E45" s="421">
        <v>80</v>
      </c>
      <c r="F45" s="422">
        <v>5</v>
      </c>
      <c r="G45" s="423">
        <f t="shared" si="1"/>
        <v>3914.1176470588234</v>
      </c>
      <c r="H45" s="531">
        <v>332700</v>
      </c>
    </row>
    <row r="46" spans="1:8" ht="19" customHeight="1" x14ac:dyDescent="0.3">
      <c r="A46" s="534" t="s">
        <v>608</v>
      </c>
      <c r="B46" s="419">
        <v>4</v>
      </c>
      <c r="C46" s="423">
        <f t="shared" si="0"/>
        <v>5062.5</v>
      </c>
      <c r="D46" s="505">
        <v>20250</v>
      </c>
      <c r="E46" s="421">
        <v>4</v>
      </c>
      <c r="F46" s="422">
        <v>1</v>
      </c>
      <c r="G46" s="423">
        <f t="shared" si="1"/>
        <v>4000</v>
      </c>
      <c r="H46" s="531">
        <v>20000</v>
      </c>
    </row>
    <row r="47" spans="1:8" ht="19" customHeight="1" x14ac:dyDescent="0.3">
      <c r="A47" s="534" t="s">
        <v>609</v>
      </c>
      <c r="B47" s="419">
        <v>3</v>
      </c>
      <c r="C47" s="423">
        <f t="shared" si="0"/>
        <v>3872.6666666666665</v>
      </c>
      <c r="D47" s="505">
        <v>11618</v>
      </c>
      <c r="E47" s="421">
        <v>5</v>
      </c>
      <c r="F47" s="422"/>
      <c r="G47" s="423">
        <f t="shared" si="1"/>
        <v>3000</v>
      </c>
      <c r="H47" s="531">
        <v>15000</v>
      </c>
    </row>
    <row r="48" spans="1:8" ht="19" customHeight="1" x14ac:dyDescent="0.3">
      <c r="A48" s="534" t="s">
        <v>610</v>
      </c>
      <c r="B48" s="419">
        <v>2</v>
      </c>
      <c r="C48" s="423">
        <f t="shared" si="0"/>
        <v>375</v>
      </c>
      <c r="D48" s="505">
        <v>750</v>
      </c>
      <c r="E48" s="421">
        <v>4</v>
      </c>
      <c r="F48" s="422">
        <v>1</v>
      </c>
      <c r="G48" s="423">
        <f t="shared" si="1"/>
        <v>1000</v>
      </c>
      <c r="H48" s="531">
        <v>5000</v>
      </c>
    </row>
    <row r="49" spans="1:9" ht="19" customHeight="1" x14ac:dyDescent="0.3">
      <c r="A49" s="533" t="s">
        <v>611</v>
      </c>
      <c r="B49" s="419"/>
      <c r="C49" s="420"/>
      <c r="D49" s="505"/>
      <c r="E49" s="421"/>
      <c r="F49" s="422">
        <v>1</v>
      </c>
      <c r="G49" s="423">
        <f t="shared" si="1"/>
        <v>0</v>
      </c>
      <c r="H49" s="531">
        <v>0</v>
      </c>
    </row>
    <row r="50" spans="1:9" ht="19" customHeight="1" thickBot="1" x14ac:dyDescent="0.35">
      <c r="A50" s="535" t="s">
        <v>502</v>
      </c>
      <c r="B50" s="536">
        <f>SUM(B9:B30)</f>
        <v>1902</v>
      </c>
      <c r="C50" s="537">
        <f>IFERROR(D50/B50,)</f>
        <v>2382.439011566772</v>
      </c>
      <c r="D50" s="538">
        <f>SUM(D8:D30)</f>
        <v>4531399</v>
      </c>
      <c r="E50" s="539">
        <f>SUM(E9:E30)</f>
        <v>1761</v>
      </c>
      <c r="F50" s="540">
        <f>SUM(F8:F30)</f>
        <v>271</v>
      </c>
      <c r="G50" s="537">
        <f>IFERROR(H50/(F50+E50),)</f>
        <v>2349.939468503937</v>
      </c>
      <c r="H50" s="541">
        <f>SUM(H9:H30)</f>
        <v>4775077</v>
      </c>
    </row>
    <row r="51" spans="1:9" ht="19" customHeight="1" x14ac:dyDescent="0.3">
      <c r="A51" s="517"/>
      <c r="B51" s="518"/>
      <c r="C51" s="519"/>
      <c r="D51" s="625"/>
      <c r="E51" s="521"/>
      <c r="F51" s="521"/>
      <c r="G51" s="519"/>
      <c r="H51" s="521"/>
    </row>
    <row r="52" spans="1:9" ht="19" customHeight="1" thickBot="1" x14ac:dyDescent="0.35">
      <c r="A52" s="517"/>
      <c r="B52" s="518"/>
      <c r="C52" s="519"/>
      <c r="D52" s="520"/>
      <c r="E52" s="521"/>
      <c r="F52" s="521"/>
      <c r="G52" s="519"/>
      <c r="H52" s="519"/>
    </row>
    <row r="53" spans="1:9" ht="27" customHeight="1" x14ac:dyDescent="0.3">
      <c r="A53" s="561" t="s">
        <v>503</v>
      </c>
      <c r="B53" s="562"/>
      <c r="C53" s="562"/>
      <c r="D53" s="624"/>
      <c r="E53" s="563"/>
      <c r="F53" s="564"/>
      <c r="G53" s="565"/>
      <c r="H53" s="566"/>
      <c r="I53" s="518"/>
    </row>
    <row r="54" spans="1:9" ht="28" customHeight="1" x14ac:dyDescent="0.3">
      <c r="A54" s="608" t="s">
        <v>504</v>
      </c>
      <c r="B54" s="570"/>
      <c r="C54" s="570"/>
      <c r="D54" s="571"/>
      <c r="E54" s="571"/>
      <c r="F54" s="571"/>
      <c r="G54" s="572"/>
      <c r="H54" s="609"/>
      <c r="I54" s="518"/>
    </row>
    <row r="55" spans="1:9" ht="28" customHeight="1" x14ac:dyDescent="0.3">
      <c r="A55" s="610" t="s">
        <v>505</v>
      </c>
      <c r="B55" s="567"/>
      <c r="C55" s="569"/>
      <c r="D55" s="573"/>
      <c r="E55" s="568"/>
      <c r="F55" s="568"/>
      <c r="G55" s="569"/>
      <c r="H55" s="611"/>
      <c r="I55" s="518"/>
    </row>
    <row r="56" spans="1:9" ht="28" customHeight="1" x14ac:dyDescent="0.3">
      <c r="A56" s="612" t="s">
        <v>506</v>
      </c>
      <c r="B56" s="567">
        <v>2</v>
      </c>
      <c r="C56" s="569">
        <f>IFERROR(D56/B56,)</f>
        <v>9410</v>
      </c>
      <c r="D56" s="573">
        <v>18820</v>
      </c>
      <c r="E56" s="568">
        <v>2</v>
      </c>
      <c r="F56" s="568"/>
      <c r="G56" s="569">
        <f>IFERROR(H56/(F56+E56),)</f>
        <v>5000</v>
      </c>
      <c r="H56" s="613">
        <v>10000</v>
      </c>
      <c r="I56" s="518"/>
    </row>
    <row r="57" spans="1:9" ht="28" customHeight="1" x14ac:dyDescent="0.3">
      <c r="A57" s="614" t="s">
        <v>507</v>
      </c>
      <c r="B57" s="567"/>
      <c r="C57" s="569"/>
      <c r="D57" s="573"/>
      <c r="E57" s="567"/>
      <c r="F57" s="567"/>
      <c r="G57" s="569"/>
      <c r="H57" s="613"/>
      <c r="I57" s="518"/>
    </row>
    <row r="58" spans="1:9" ht="28" customHeight="1" x14ac:dyDescent="0.3">
      <c r="A58" s="614" t="s">
        <v>508</v>
      </c>
      <c r="B58" s="567"/>
      <c r="C58" s="569"/>
      <c r="D58" s="573"/>
      <c r="E58" s="568"/>
      <c r="F58" s="568"/>
      <c r="G58" s="569"/>
      <c r="H58" s="613"/>
      <c r="I58" s="518"/>
    </row>
    <row r="59" spans="1:9" ht="28" customHeight="1" x14ac:dyDescent="0.3">
      <c r="A59" s="612" t="s">
        <v>509</v>
      </c>
      <c r="B59" s="567"/>
      <c r="C59" s="569"/>
      <c r="D59" s="573"/>
      <c r="E59" s="568"/>
      <c r="F59" s="568"/>
      <c r="G59" s="569"/>
      <c r="H59" s="613"/>
      <c r="I59" s="518"/>
    </row>
    <row r="60" spans="1:9" ht="28" customHeight="1" x14ac:dyDescent="0.3">
      <c r="A60" s="614" t="s">
        <v>510</v>
      </c>
      <c r="B60" s="567"/>
      <c r="C60" s="569"/>
      <c r="D60" s="573"/>
      <c r="E60" s="568"/>
      <c r="F60" s="568"/>
      <c r="G60" s="569"/>
      <c r="H60" s="613"/>
      <c r="I60" s="518"/>
    </row>
    <row r="61" spans="1:9" ht="28" customHeight="1" x14ac:dyDescent="0.3">
      <c r="A61" s="614" t="s">
        <v>511</v>
      </c>
      <c r="B61" s="567">
        <v>24</v>
      </c>
      <c r="C61" s="569">
        <f>IFERROR(D61/B61,)</f>
        <v>2079.875</v>
      </c>
      <c r="D61" s="573">
        <v>49917</v>
      </c>
      <c r="E61" s="568">
        <v>25</v>
      </c>
      <c r="F61" s="568"/>
      <c r="G61" s="569">
        <f t="shared" ref="G61:G77" si="2">IFERROR(H61/(F61+E61),)</f>
        <v>1600</v>
      </c>
      <c r="H61" s="613">
        <v>40000</v>
      </c>
      <c r="I61" s="518"/>
    </row>
    <row r="62" spans="1:9" ht="28" customHeight="1" x14ac:dyDescent="0.3">
      <c r="A62" s="614" t="s">
        <v>512</v>
      </c>
      <c r="B62" s="567">
        <v>29</v>
      </c>
      <c r="C62" s="569">
        <f t="shared" ref="C62:C69" si="3">IFERROR(D62/B62,)</f>
        <v>3749</v>
      </c>
      <c r="D62" s="573">
        <v>108721</v>
      </c>
      <c r="E62" s="568">
        <v>30</v>
      </c>
      <c r="F62" s="568"/>
      <c r="G62" s="569">
        <f t="shared" si="2"/>
        <v>3166.6666666666665</v>
      </c>
      <c r="H62" s="613">
        <v>95000</v>
      </c>
      <c r="I62" s="518"/>
    </row>
    <row r="63" spans="1:9" ht="28" customHeight="1" x14ac:dyDescent="0.3">
      <c r="A63" s="614" t="s">
        <v>513</v>
      </c>
      <c r="B63" s="567">
        <v>39</v>
      </c>
      <c r="C63" s="569">
        <f t="shared" si="3"/>
        <v>263</v>
      </c>
      <c r="D63" s="573">
        <v>10257</v>
      </c>
      <c r="E63" s="568">
        <v>55</v>
      </c>
      <c r="F63" s="568"/>
      <c r="G63" s="569">
        <f t="shared" si="2"/>
        <v>454.54545454545456</v>
      </c>
      <c r="H63" s="613">
        <v>25000</v>
      </c>
      <c r="I63" s="518"/>
    </row>
    <row r="64" spans="1:9" ht="28" customHeight="1" x14ac:dyDescent="0.3">
      <c r="A64" s="614" t="s">
        <v>612</v>
      </c>
      <c r="B64" s="567">
        <v>58</v>
      </c>
      <c r="C64" s="569">
        <f t="shared" si="3"/>
        <v>7015.0517241379312</v>
      </c>
      <c r="D64" s="573">
        <v>406873</v>
      </c>
      <c r="E64" s="568">
        <v>58</v>
      </c>
      <c r="F64" s="568"/>
      <c r="G64" s="569">
        <f t="shared" si="2"/>
        <v>6465.5172413793107</v>
      </c>
      <c r="H64" s="613">
        <v>375000</v>
      </c>
      <c r="I64" s="518"/>
    </row>
    <row r="65" spans="1:9" ht="28" customHeight="1" x14ac:dyDescent="0.3">
      <c r="A65" s="615" t="s">
        <v>514</v>
      </c>
      <c r="B65" s="567"/>
      <c r="C65" s="569"/>
      <c r="D65" s="573"/>
      <c r="E65" s="568"/>
      <c r="F65" s="568"/>
      <c r="G65" s="569"/>
      <c r="H65" s="613"/>
      <c r="I65" s="518"/>
    </row>
    <row r="66" spans="1:9" ht="28" customHeight="1" x14ac:dyDescent="0.3">
      <c r="A66" s="614" t="s">
        <v>515</v>
      </c>
      <c r="B66" s="567">
        <v>32</v>
      </c>
      <c r="C66" s="569">
        <f t="shared" si="3"/>
        <v>4269.6875</v>
      </c>
      <c r="D66" s="573">
        <v>136630</v>
      </c>
      <c r="E66" s="568">
        <v>35</v>
      </c>
      <c r="F66" s="568"/>
      <c r="G66" s="569">
        <f t="shared" si="2"/>
        <v>3914.2857142857142</v>
      </c>
      <c r="H66" s="613">
        <v>137000</v>
      </c>
      <c r="I66" s="518"/>
    </row>
    <row r="67" spans="1:9" ht="28" customHeight="1" x14ac:dyDescent="0.3">
      <c r="A67" s="614" t="s">
        <v>516</v>
      </c>
      <c r="B67" s="567">
        <v>43</v>
      </c>
      <c r="C67" s="569">
        <f t="shared" si="3"/>
        <v>4765.5348837209303</v>
      </c>
      <c r="D67" s="573">
        <v>204918</v>
      </c>
      <c r="E67" s="568">
        <v>53</v>
      </c>
      <c r="F67" s="568"/>
      <c r="G67" s="569">
        <f t="shared" si="2"/>
        <v>3773.5849056603774</v>
      </c>
      <c r="H67" s="613">
        <v>200000</v>
      </c>
      <c r="I67" s="518"/>
    </row>
    <row r="68" spans="1:9" ht="28" customHeight="1" x14ac:dyDescent="0.3">
      <c r="A68" s="614" t="s">
        <v>623</v>
      </c>
      <c r="B68" s="567"/>
      <c r="C68" s="569"/>
      <c r="D68" s="573"/>
      <c r="E68" s="568">
        <v>1</v>
      </c>
      <c r="F68" s="568"/>
      <c r="G68" s="569">
        <f t="shared" si="2"/>
        <v>5000</v>
      </c>
      <c r="H68" s="613">
        <v>5000</v>
      </c>
      <c r="I68" s="518"/>
    </row>
    <row r="69" spans="1:9" ht="28" customHeight="1" x14ac:dyDescent="0.3">
      <c r="A69" s="616" t="s">
        <v>613</v>
      </c>
      <c r="B69" s="567">
        <v>126</v>
      </c>
      <c r="C69" s="569">
        <f t="shared" si="3"/>
        <v>2491.7539682539682</v>
      </c>
      <c r="D69" s="573">
        <v>313961</v>
      </c>
      <c r="E69" s="568">
        <v>120</v>
      </c>
      <c r="F69" s="568">
        <v>25</v>
      </c>
      <c r="G69" s="569">
        <f t="shared" si="2"/>
        <v>2172.4137931034484</v>
      </c>
      <c r="H69" s="613">
        <v>315000</v>
      </c>
      <c r="I69" s="518"/>
    </row>
    <row r="70" spans="1:9" ht="28" customHeight="1" x14ac:dyDescent="0.3">
      <c r="A70" s="616" t="s">
        <v>614</v>
      </c>
      <c r="B70" s="567"/>
      <c r="C70" s="569"/>
      <c r="D70" s="573"/>
      <c r="E70" s="568">
        <v>1</v>
      </c>
      <c r="F70" s="568"/>
      <c r="G70" s="569">
        <f t="shared" si="2"/>
        <v>1000</v>
      </c>
      <c r="H70" s="613">
        <v>1000</v>
      </c>
      <c r="I70" s="518"/>
    </row>
    <row r="71" spans="1:9" ht="28" customHeight="1" x14ac:dyDescent="0.3">
      <c r="A71" s="616" t="s">
        <v>615</v>
      </c>
      <c r="B71" s="567"/>
      <c r="C71" s="569"/>
      <c r="D71" s="573"/>
      <c r="E71" s="568">
        <v>1</v>
      </c>
      <c r="F71" s="568"/>
      <c r="G71" s="569">
        <f t="shared" si="2"/>
        <v>1000</v>
      </c>
      <c r="H71" s="613">
        <v>1000</v>
      </c>
      <c r="I71" s="518"/>
    </row>
    <row r="72" spans="1:9" ht="28" customHeight="1" x14ac:dyDescent="0.3">
      <c r="A72" s="616" t="s">
        <v>616</v>
      </c>
      <c r="B72" s="567"/>
      <c r="C72" s="569"/>
      <c r="D72" s="573"/>
      <c r="E72" s="568">
        <v>5</v>
      </c>
      <c r="F72" s="568"/>
      <c r="G72" s="569">
        <f t="shared" si="2"/>
        <v>1300</v>
      </c>
      <c r="H72" s="613">
        <v>6500</v>
      </c>
      <c r="I72" s="518"/>
    </row>
    <row r="73" spans="1:9" ht="28" customHeight="1" x14ac:dyDescent="0.3">
      <c r="A73" s="616" t="s">
        <v>617</v>
      </c>
      <c r="B73" s="567"/>
      <c r="C73" s="569"/>
      <c r="D73" s="573"/>
      <c r="E73" s="568"/>
      <c r="F73" s="568"/>
      <c r="G73" s="569"/>
      <c r="H73" s="613"/>
      <c r="I73" s="518"/>
    </row>
    <row r="74" spans="1:9" ht="28" customHeight="1" x14ac:dyDescent="0.3">
      <c r="A74" s="615" t="s">
        <v>517</v>
      </c>
      <c r="B74" s="567"/>
      <c r="C74" s="569"/>
      <c r="D74" s="573"/>
      <c r="E74" s="568"/>
      <c r="F74" s="568"/>
      <c r="G74" s="569"/>
      <c r="H74" s="613"/>
      <c r="I74" s="518"/>
    </row>
    <row r="75" spans="1:9" ht="28" customHeight="1" x14ac:dyDescent="0.3">
      <c r="A75" s="614" t="s">
        <v>518</v>
      </c>
      <c r="B75" s="567"/>
      <c r="C75" s="569"/>
      <c r="D75" s="573"/>
      <c r="E75" s="568"/>
      <c r="F75" s="568"/>
      <c r="G75" s="569"/>
      <c r="H75" s="613"/>
      <c r="I75" s="518"/>
    </row>
    <row r="76" spans="1:9" ht="28" customHeight="1" x14ac:dyDescent="0.3">
      <c r="A76" s="614" t="s">
        <v>519</v>
      </c>
      <c r="B76" s="567">
        <v>1</v>
      </c>
      <c r="C76" s="569">
        <f>IFERROR(D76/B76,)</f>
        <v>2500</v>
      </c>
      <c r="D76" s="573">
        <v>2500</v>
      </c>
      <c r="E76" s="568"/>
      <c r="F76" s="568"/>
      <c r="G76" s="569"/>
      <c r="H76" s="613"/>
      <c r="I76" s="518"/>
    </row>
    <row r="77" spans="1:9" ht="28" customHeight="1" x14ac:dyDescent="0.3">
      <c r="A77" s="614" t="s">
        <v>618</v>
      </c>
      <c r="B77" s="567">
        <v>20</v>
      </c>
      <c r="C77" s="569">
        <f>IFERROR(D77/B77,)</f>
        <v>1162.3499999999999</v>
      </c>
      <c r="D77" s="573">
        <v>23247</v>
      </c>
      <c r="E77" s="568"/>
      <c r="F77" s="568">
        <v>15</v>
      </c>
      <c r="G77" s="569">
        <f t="shared" si="2"/>
        <v>2333.3333333333335</v>
      </c>
      <c r="H77" s="613">
        <v>35000</v>
      </c>
      <c r="I77" s="518"/>
    </row>
    <row r="78" spans="1:9" ht="28" customHeight="1" x14ac:dyDescent="0.3">
      <c r="A78" s="610" t="s">
        <v>520</v>
      </c>
      <c r="B78" s="567">
        <f>SUM(B56:B77)+B54</f>
        <v>374</v>
      </c>
      <c r="C78" s="574">
        <f>IFERROR(D78/B78,)</f>
        <v>3411.3475935828878</v>
      </c>
      <c r="D78" s="573">
        <f>SUM(D56:D77)+D54</f>
        <v>1275844</v>
      </c>
      <c r="E78" s="568">
        <f>SUM(E56:E77)+E54</f>
        <v>386</v>
      </c>
      <c r="F78" s="568">
        <f>SUM(F56:F77)+F54</f>
        <v>40</v>
      </c>
      <c r="G78" s="569">
        <f>IFERROR(H78/(F78+E78),)</f>
        <v>2923.7089201877934</v>
      </c>
      <c r="H78" s="617">
        <f>SUM(H56:H77)+H54</f>
        <v>1245500</v>
      </c>
      <c r="I78" s="518" t="s">
        <v>117</v>
      </c>
    </row>
    <row r="79" spans="1:9" ht="28" customHeight="1" thickBot="1" x14ac:dyDescent="0.35">
      <c r="A79" s="618" t="s">
        <v>521</v>
      </c>
      <c r="B79" s="619">
        <f>B78+B50</f>
        <v>2276</v>
      </c>
      <c r="C79" s="620">
        <f>IFERROR(D79/B79,)</f>
        <v>2551.5127416520213</v>
      </c>
      <c r="D79" s="621">
        <f>D78+D50</f>
        <v>5807243</v>
      </c>
      <c r="E79" s="622">
        <f>E78+E50</f>
        <v>2147</v>
      </c>
      <c r="F79" s="622">
        <f>F78+F50</f>
        <v>311</v>
      </c>
      <c r="G79" s="620">
        <f>IFERROR(H79/(F79+E79),)</f>
        <v>2449.3803905614323</v>
      </c>
      <c r="H79" s="623">
        <f>H78+H50</f>
        <v>6020577</v>
      </c>
      <c r="I79" s="518" t="s">
        <v>237</v>
      </c>
    </row>
    <row r="80" spans="1:9" ht="19" customHeight="1" x14ac:dyDescent="0.3">
      <c r="A80" s="518"/>
      <c r="B80" s="518"/>
      <c r="C80" s="518"/>
      <c r="D80" s="560"/>
      <c r="E80" s="518"/>
      <c r="F80" s="518"/>
      <c r="G80" s="518"/>
      <c r="H80" s="518"/>
    </row>
  </sheetData>
  <printOptions horizontalCentered="1"/>
  <pageMargins left="0.25" right="0.25" top="0.75" bottom="0.75" header="0.3" footer="0.3"/>
  <pageSetup scale="55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H37"/>
  <sheetViews>
    <sheetView workbookViewId="0">
      <pane ySplit="6" topLeftCell="A7" activePane="bottomLeft" state="frozen"/>
      <selection pane="bottomLeft" activeCell="E1" sqref="E1"/>
    </sheetView>
  </sheetViews>
  <sheetFormatPr defaultColWidth="9.1796875" defaultRowHeight="15.5" x14ac:dyDescent="0.35"/>
  <cols>
    <col min="1" max="1" width="38.7265625" style="431" customWidth="1"/>
    <col min="2" max="2" width="13.54296875" style="431" customWidth="1"/>
    <col min="3" max="3" width="19.54296875" style="431" customWidth="1"/>
    <col min="4" max="4" width="17.26953125" style="431" customWidth="1"/>
    <col min="5" max="5" width="14.1796875" style="431" customWidth="1"/>
    <col min="6" max="6" width="15.1796875" style="431" customWidth="1"/>
    <col min="7" max="7" width="18.1796875" style="431" customWidth="1"/>
    <col min="8" max="8" width="16.26953125" style="431" customWidth="1"/>
    <col min="9" max="16384" width="9.1796875" style="431"/>
  </cols>
  <sheetData>
    <row r="1" spans="1:8" s="428" customFormat="1" ht="20.25" customHeight="1" x14ac:dyDescent="0.7">
      <c r="A1" s="424" t="s">
        <v>131</v>
      </c>
      <c r="B1" s="425"/>
      <c r="C1" s="424" t="s">
        <v>79</v>
      </c>
      <c r="D1" s="425"/>
      <c r="E1" s="426" t="s">
        <v>581</v>
      </c>
      <c r="F1" s="427"/>
      <c r="G1" s="426"/>
      <c r="H1" s="427"/>
    </row>
    <row r="2" spans="1:8" s="428" customFormat="1" ht="21" customHeight="1" x14ac:dyDescent="0.7">
      <c r="A2" s="424" t="s">
        <v>522</v>
      </c>
      <c r="B2" s="425"/>
      <c r="C2" s="425"/>
      <c r="D2" s="425"/>
      <c r="E2" s="425"/>
      <c r="F2" s="425"/>
      <c r="G2" s="425"/>
      <c r="H2" s="425"/>
    </row>
    <row r="3" spans="1:8" s="428" customFormat="1" ht="21" customHeight="1" x14ac:dyDescent="0.7">
      <c r="A3" s="424"/>
      <c r="B3" s="425"/>
      <c r="C3" s="425"/>
      <c r="D3" s="425"/>
      <c r="E3" s="425"/>
      <c r="F3" s="425"/>
      <c r="G3" s="425"/>
      <c r="H3" s="425"/>
    </row>
    <row r="4" spans="1:8" ht="21" customHeight="1" thickBot="1" x14ac:dyDescent="0.4">
      <c r="A4" s="429" t="s">
        <v>523</v>
      </c>
      <c r="B4" s="430"/>
      <c r="C4" s="430"/>
      <c r="D4" s="430"/>
      <c r="E4" s="430"/>
      <c r="F4" s="430"/>
      <c r="G4" s="430"/>
      <c r="H4" s="430"/>
    </row>
    <row r="5" spans="1:8" ht="21" customHeight="1" thickTop="1" x14ac:dyDescent="0.35">
      <c r="A5" s="432"/>
      <c r="B5" s="433" t="s">
        <v>475</v>
      </c>
      <c r="C5" s="433" t="s">
        <v>556</v>
      </c>
      <c r="D5" s="434" t="s">
        <v>135</v>
      </c>
      <c r="E5" s="435" t="s">
        <v>475</v>
      </c>
      <c r="F5" s="436" t="s">
        <v>476</v>
      </c>
      <c r="G5" s="433" t="s">
        <v>556</v>
      </c>
      <c r="H5" s="437" t="s">
        <v>136</v>
      </c>
    </row>
    <row r="6" spans="1:8" x14ac:dyDescent="0.35">
      <c r="A6" s="438" t="s">
        <v>524</v>
      </c>
      <c r="B6" s="439" t="s">
        <v>476</v>
      </c>
      <c r="C6" s="440" t="s">
        <v>477</v>
      </c>
      <c r="D6" s="441" t="s">
        <v>450</v>
      </c>
      <c r="E6" s="442" t="s">
        <v>478</v>
      </c>
      <c r="F6" s="440" t="s">
        <v>479</v>
      </c>
      <c r="G6" s="440" t="s">
        <v>477</v>
      </c>
      <c r="H6" s="440" t="s">
        <v>545</v>
      </c>
    </row>
    <row r="7" spans="1:8" x14ac:dyDescent="0.35">
      <c r="A7" s="443" t="s">
        <v>619</v>
      </c>
      <c r="B7" s="444">
        <v>97</v>
      </c>
      <c r="C7" s="420">
        <f>IFERROR(D7/B7,)</f>
        <v>3429.896907216495</v>
      </c>
      <c r="D7" s="445">
        <v>332700</v>
      </c>
      <c r="E7" s="446">
        <v>80</v>
      </c>
      <c r="F7" s="444">
        <v>5</v>
      </c>
      <c r="G7" s="420">
        <f t="shared" ref="G7:G8" si="0">IFERROR(H7/(F7+E7),)</f>
        <v>3914.1176470588234</v>
      </c>
      <c r="H7" s="447">
        <v>332700</v>
      </c>
    </row>
    <row r="8" spans="1:8" x14ac:dyDescent="0.35">
      <c r="A8" s="443" t="s">
        <v>620</v>
      </c>
      <c r="B8" s="444">
        <v>39</v>
      </c>
      <c r="C8" s="420">
        <f>IFERROR(D8/B8,)</f>
        <v>263</v>
      </c>
      <c r="D8" s="445">
        <v>10257</v>
      </c>
      <c r="E8" s="446">
        <v>55</v>
      </c>
      <c r="F8" s="444"/>
      <c r="G8" s="420">
        <f t="shared" si="0"/>
        <v>454.54545454545456</v>
      </c>
      <c r="H8" s="447">
        <v>25000</v>
      </c>
    </row>
    <row r="9" spans="1:8" x14ac:dyDescent="0.35">
      <c r="A9" s="443"/>
      <c r="B9" s="444"/>
      <c r="C9" s="443"/>
      <c r="D9" s="445"/>
      <c r="E9" s="446"/>
      <c r="F9" s="444"/>
      <c r="G9" s="447"/>
      <c r="H9" s="447"/>
    </row>
    <row r="10" spans="1:8" x14ac:dyDescent="0.35">
      <c r="A10" s="443"/>
      <c r="B10" s="444"/>
      <c r="C10" s="443"/>
      <c r="D10" s="445"/>
      <c r="E10" s="446"/>
      <c r="F10" s="444"/>
      <c r="G10" s="447"/>
      <c r="H10" s="447"/>
    </row>
    <row r="11" spans="1:8" x14ac:dyDescent="0.35">
      <c r="A11" s="443"/>
      <c r="B11" s="444"/>
      <c r="C11" s="443"/>
      <c r="D11" s="445"/>
      <c r="E11" s="446"/>
      <c r="F11" s="444"/>
      <c r="G11" s="447"/>
      <c r="H11" s="447"/>
    </row>
    <row r="12" spans="1:8" x14ac:dyDescent="0.35">
      <c r="A12" s="443"/>
      <c r="B12" s="444"/>
      <c r="C12" s="443"/>
      <c r="D12" s="445"/>
      <c r="E12" s="446"/>
      <c r="F12" s="444"/>
      <c r="G12" s="447"/>
      <c r="H12" s="447"/>
    </row>
    <row r="13" spans="1:8" x14ac:dyDescent="0.35">
      <c r="A13" s="443"/>
      <c r="B13" s="444"/>
      <c r="C13" s="443"/>
      <c r="D13" s="445"/>
      <c r="E13" s="446"/>
      <c r="F13" s="444"/>
      <c r="G13" s="447"/>
      <c r="H13" s="447"/>
    </row>
    <row r="14" spans="1:8" x14ac:dyDescent="0.35">
      <c r="A14" s="443"/>
      <c r="B14" s="444"/>
      <c r="C14" s="443"/>
      <c r="D14" s="445"/>
      <c r="E14" s="446"/>
      <c r="F14" s="444"/>
      <c r="G14" s="447"/>
      <c r="H14" s="447"/>
    </row>
    <row r="15" spans="1:8" x14ac:dyDescent="0.35">
      <c r="A15" s="443"/>
      <c r="B15" s="444"/>
      <c r="C15" s="443"/>
      <c r="D15" s="445"/>
      <c r="E15" s="446"/>
      <c r="F15" s="444"/>
      <c r="G15" s="447"/>
      <c r="H15" s="447"/>
    </row>
    <row r="16" spans="1:8" x14ac:dyDescent="0.35">
      <c r="A16" s="443"/>
      <c r="B16" s="444"/>
      <c r="C16" s="443"/>
      <c r="D16" s="445"/>
      <c r="E16" s="446"/>
      <c r="F16" s="444"/>
      <c r="G16" s="447"/>
      <c r="H16" s="447"/>
    </row>
    <row r="17" spans="1:8" x14ac:dyDescent="0.35">
      <c r="A17" s="443"/>
      <c r="B17" s="444"/>
      <c r="C17" s="443"/>
      <c r="D17" s="445"/>
      <c r="E17" s="446"/>
      <c r="F17" s="444"/>
      <c r="G17" s="447"/>
      <c r="H17" s="447"/>
    </row>
    <row r="18" spans="1:8" x14ac:dyDescent="0.35">
      <c r="A18" s="443"/>
      <c r="B18" s="444"/>
      <c r="C18" s="443"/>
      <c r="D18" s="445"/>
      <c r="E18" s="446"/>
      <c r="F18" s="444"/>
      <c r="G18" s="447"/>
      <c r="H18" s="447"/>
    </row>
    <row r="19" spans="1:8" x14ac:dyDescent="0.35">
      <c r="A19" s="443"/>
      <c r="B19" s="444"/>
      <c r="C19" s="443"/>
      <c r="D19" s="445"/>
      <c r="E19" s="446"/>
      <c r="F19" s="444"/>
      <c r="G19" s="447"/>
      <c r="H19" s="447"/>
    </row>
    <row r="20" spans="1:8" x14ac:dyDescent="0.35">
      <c r="A20" s="443"/>
      <c r="B20" s="444"/>
      <c r="C20" s="443"/>
      <c r="D20" s="445"/>
      <c r="E20" s="446"/>
      <c r="F20" s="444"/>
      <c r="G20" s="447"/>
      <c r="H20" s="447"/>
    </row>
    <row r="21" spans="1:8" x14ac:dyDescent="0.35">
      <c r="A21" s="443"/>
      <c r="B21" s="444"/>
      <c r="C21" s="443"/>
      <c r="D21" s="445"/>
      <c r="E21" s="446"/>
      <c r="F21" s="444"/>
      <c r="G21" s="447"/>
      <c r="H21" s="447"/>
    </row>
    <row r="22" spans="1:8" x14ac:dyDescent="0.35">
      <c r="A22" s="443"/>
      <c r="B22" s="444"/>
      <c r="C22" s="443"/>
      <c r="D22" s="445"/>
      <c r="E22" s="446"/>
      <c r="F22" s="444"/>
      <c r="G22" s="447"/>
      <c r="H22" s="447"/>
    </row>
    <row r="23" spans="1:8" x14ac:dyDescent="0.35">
      <c r="A23" s="443"/>
      <c r="B23" s="444"/>
      <c r="C23" s="443"/>
      <c r="D23" s="445"/>
      <c r="E23" s="446"/>
      <c r="F23" s="444"/>
      <c r="G23" s="447"/>
      <c r="H23" s="447"/>
    </row>
    <row r="24" spans="1:8" x14ac:dyDescent="0.35">
      <c r="A24" s="443"/>
      <c r="B24" s="444"/>
      <c r="C24" s="443"/>
      <c r="D24" s="445"/>
      <c r="E24" s="446"/>
      <c r="F24" s="444"/>
      <c r="G24" s="447"/>
      <c r="H24" s="447"/>
    </row>
    <row r="25" spans="1:8" x14ac:dyDescent="0.35">
      <c r="A25" s="443"/>
      <c r="B25" s="444"/>
      <c r="C25" s="443"/>
      <c r="D25" s="445"/>
      <c r="E25" s="446"/>
      <c r="F25" s="444"/>
      <c r="G25" s="447"/>
      <c r="H25" s="447"/>
    </row>
    <row r="26" spans="1:8" x14ac:dyDescent="0.35">
      <c r="A26" s="443"/>
      <c r="B26" s="444"/>
      <c r="C26" s="443"/>
      <c r="D26" s="445"/>
      <c r="E26" s="446"/>
      <c r="F26" s="444"/>
      <c r="G26" s="447"/>
      <c r="H26" s="447"/>
    </row>
    <row r="27" spans="1:8" x14ac:dyDescent="0.35">
      <c r="A27" s="443"/>
      <c r="B27" s="444"/>
      <c r="C27" s="443"/>
      <c r="D27" s="445"/>
      <c r="E27" s="446"/>
      <c r="F27" s="444"/>
      <c r="G27" s="447"/>
      <c r="H27" s="447"/>
    </row>
    <row r="28" spans="1:8" x14ac:dyDescent="0.35">
      <c r="A28" s="443"/>
      <c r="B28" s="444"/>
      <c r="C28" s="443"/>
      <c r="D28" s="445"/>
      <c r="E28" s="446"/>
      <c r="F28" s="444"/>
      <c r="G28" s="447"/>
      <c r="H28" s="447"/>
    </row>
    <row r="29" spans="1:8" x14ac:dyDescent="0.35">
      <c r="A29" s="443"/>
      <c r="B29" s="444"/>
      <c r="C29" s="443"/>
      <c r="D29" s="445"/>
      <c r="E29" s="446"/>
      <c r="F29" s="444"/>
      <c r="G29" s="447"/>
      <c r="H29" s="447"/>
    </row>
    <row r="30" spans="1:8" x14ac:dyDescent="0.35">
      <c r="A30" s="443"/>
      <c r="B30" s="444"/>
      <c r="C30" s="443"/>
      <c r="D30" s="445"/>
      <c r="E30" s="446"/>
      <c r="F30" s="444"/>
      <c r="G30" s="447"/>
      <c r="H30" s="447"/>
    </row>
    <row r="31" spans="1:8" x14ac:dyDescent="0.35">
      <c r="A31" s="443"/>
      <c r="B31" s="444"/>
      <c r="C31" s="443"/>
      <c r="D31" s="445"/>
      <c r="E31" s="446"/>
      <c r="F31" s="444"/>
      <c r="G31" s="447"/>
      <c r="H31" s="447"/>
    </row>
    <row r="32" spans="1:8" x14ac:dyDescent="0.35">
      <c r="A32" s="443"/>
      <c r="B32" s="444"/>
      <c r="C32" s="443"/>
      <c r="D32" s="445"/>
      <c r="E32" s="446"/>
      <c r="F32" s="444"/>
      <c r="G32" s="447"/>
      <c r="H32" s="447"/>
    </row>
    <row r="33" spans="1:8" x14ac:dyDescent="0.35">
      <c r="A33" s="443"/>
      <c r="B33" s="444"/>
      <c r="C33" s="443"/>
      <c r="D33" s="445"/>
      <c r="E33" s="446"/>
      <c r="F33" s="444"/>
      <c r="G33" s="447"/>
      <c r="H33" s="447"/>
    </row>
    <row r="34" spans="1:8" x14ac:dyDescent="0.35">
      <c r="A34" s="443"/>
      <c r="B34" s="444"/>
      <c r="C34" s="443"/>
      <c r="D34" s="445"/>
      <c r="E34" s="446"/>
      <c r="F34" s="444"/>
      <c r="G34" s="447"/>
      <c r="H34" s="447"/>
    </row>
    <row r="35" spans="1:8" x14ac:dyDescent="0.35">
      <c r="A35" s="443"/>
      <c r="B35" s="444"/>
      <c r="C35" s="443"/>
      <c r="D35" s="445"/>
      <c r="E35" s="446"/>
      <c r="F35" s="444"/>
      <c r="G35" s="447"/>
      <c r="H35" s="447"/>
    </row>
    <row r="36" spans="1:8" x14ac:dyDescent="0.35">
      <c r="A36" s="443"/>
      <c r="B36" s="444"/>
      <c r="C36" s="443"/>
      <c r="D36" s="445"/>
      <c r="E36" s="446"/>
      <c r="F36" s="444"/>
      <c r="G36" s="447"/>
      <c r="H36" s="447"/>
    </row>
    <row r="37" spans="1:8" x14ac:dyDescent="0.35">
      <c r="A37" s="443"/>
      <c r="B37" s="444"/>
      <c r="C37" s="443"/>
      <c r="D37" s="445"/>
      <c r="E37" s="446"/>
      <c r="F37" s="444"/>
      <c r="G37" s="447"/>
      <c r="H37" s="447"/>
    </row>
  </sheetData>
  <pageMargins left="0.25" right="0.25" top="0.75" bottom="0.75" header="0.3" footer="0.3"/>
  <pageSetup scale="84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16"/>
  <sheetViews>
    <sheetView zoomScaleNormal="100" workbookViewId="0">
      <selection activeCell="C2" sqref="C2"/>
    </sheetView>
  </sheetViews>
  <sheetFormatPr defaultColWidth="12.453125" defaultRowHeight="15" customHeight="1" x14ac:dyDescent="0.3"/>
  <cols>
    <col min="1" max="1" width="74" style="98" customWidth="1"/>
    <col min="2" max="4" width="36.453125" style="138" customWidth="1"/>
    <col min="5" max="16384" width="12.453125" style="98"/>
  </cols>
  <sheetData>
    <row r="1" spans="1:6" s="372" customFormat="1" ht="20.149999999999999" customHeight="1" x14ac:dyDescent="0.4">
      <c r="A1" s="366" t="s">
        <v>131</v>
      </c>
      <c r="B1" s="368"/>
      <c r="C1" s="368"/>
      <c r="D1" s="368"/>
    </row>
    <row r="2" spans="1:6" s="372" customFormat="1" ht="20.149999999999999" customHeight="1" x14ac:dyDescent="0.4">
      <c r="A2" s="366" t="s">
        <v>286</v>
      </c>
      <c r="B2" s="369" t="s">
        <v>79</v>
      </c>
      <c r="C2" s="370" t="str">
        <f>Revenue!B2</f>
        <v>McNeese State University</v>
      </c>
      <c r="D2" s="371"/>
    </row>
    <row r="3" spans="1:6" s="372" customFormat="1" ht="20.149999999999999" customHeight="1" thickBot="1" x14ac:dyDescent="0.45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3">
      <c r="A4" s="139"/>
      <c r="B4" s="140" t="s">
        <v>288</v>
      </c>
      <c r="C4" s="140" t="s">
        <v>136</v>
      </c>
      <c r="D4" s="460" t="s">
        <v>136</v>
      </c>
    </row>
    <row r="5" spans="1:6" ht="15" customHeight="1" thickBot="1" x14ac:dyDescent="0.35">
      <c r="A5" s="141" t="s">
        <v>289</v>
      </c>
      <c r="B5" s="390" t="s">
        <v>450</v>
      </c>
      <c r="C5" s="459" t="s">
        <v>450</v>
      </c>
      <c r="D5" s="461" t="s">
        <v>545</v>
      </c>
    </row>
    <row r="6" spans="1:6" ht="15" customHeight="1" x14ac:dyDescent="0.3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24769</v>
      </c>
      <c r="C6" s="144">
        <f>Instruction!H18+Research!H18+'Public Service'!H18+'Academic Supp'!H18+'Student Services'!H18+'Institutional Supp'!H18+Scholarships!H18+'OP&amp;M'!H18+Hospitals!H18+Transfers!H18+Other!H18</f>
        <v>40000</v>
      </c>
      <c r="D6" s="145">
        <f>Instruction!J18+Research!J18+'Public Service'!J18+'Academic Supp'!J18+'Student Services'!J18+'Institutional Supp'!J18+Scholarships!J18+'OP&amp;M'!J18+Hospitals!J18+Transfers!J18+Other!J18</f>
        <v>40000</v>
      </c>
    </row>
    <row r="7" spans="1:6" ht="15" customHeight="1" x14ac:dyDescent="0.3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230487.01</v>
      </c>
      <c r="C7" s="147">
        <f>Instruction!H19+Research!H19+'Public Service'!H19+'Academic Supp'!H19+'Student Services'!H19+'Institutional Supp'!H19+Scholarships!H19+'OP&amp;M'!H19+Hospitals!H19+Transfers!H19+Other!H19</f>
        <v>20000</v>
      </c>
      <c r="D7" s="148">
        <f>Instruction!J19+Research!J19+'Public Service'!J19+'Academic Supp'!J19+'Student Services'!J19+'Institutional Supp'!J19+Scholarships!J19+'OP&amp;M'!J19+Hospitals!J19+Transfers!J19+Other!J19</f>
        <v>20000</v>
      </c>
    </row>
    <row r="8" spans="1:6" ht="15" customHeight="1" x14ac:dyDescent="0.3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3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67336.63</v>
      </c>
      <c r="C9" s="147">
        <f>Instruction!H21+Research!H21+'Public Service'!H21+'Academic Supp'!H21+'Student Services'!H21+'Institutional Supp'!H21+Scholarships!H21+'OP&amp;M'!H21+Hospitals!H21+Transfers!H21+Other!H21</f>
        <v>47250</v>
      </c>
      <c r="D9" s="148">
        <f>Instruction!J21+Research!J21+'Public Service'!J21+'Academic Supp'!J21+'Student Services'!J21+'Institutional Supp'!J21+Scholarships!J21+'OP&amp;M'!J21+Hospitals!J21+Transfers!J21+Other!J21</f>
        <v>87250</v>
      </c>
    </row>
    <row r="10" spans="1:6" ht="15" customHeight="1" x14ac:dyDescent="0.3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3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3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3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3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105588.38</v>
      </c>
      <c r="C14" s="147">
        <f>Instruction!H26+Research!H26+'Public Service'!H26+'Academic Supp'!H26+'Student Services'!H26+'Institutional Supp'!H26+Scholarships!H26+'OP&amp;M'!H26+Hospitals!H26+Transfers!H26+Other!H26</f>
        <v>249485</v>
      </c>
      <c r="D14" s="149">
        <f>Instruction!J26+Research!J26+'Public Service'!J26+'Academic Supp'!J26+'Student Services'!J26+'Institutional Supp'!J26+Scholarships!J26+'OP&amp;M'!J26+Hospitals!J26+Transfers!J26+Other!J26</f>
        <v>178000</v>
      </c>
    </row>
    <row r="15" spans="1:6" s="153" customFormat="1" ht="15" customHeight="1" thickBot="1" x14ac:dyDescent="0.35">
      <c r="A15" s="150" t="s">
        <v>295</v>
      </c>
      <c r="B15" s="151">
        <f>SUM(B6:B14)</f>
        <v>428181.02</v>
      </c>
      <c r="C15" s="151">
        <f>SUM(C6:C14)</f>
        <v>356735</v>
      </c>
      <c r="D15" s="152">
        <f>SUM(D6:D14)</f>
        <v>325250</v>
      </c>
    </row>
    <row r="16" spans="1:6" ht="15" customHeight="1" thickTop="1" x14ac:dyDescent="0.3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9"/>
  <sheetViews>
    <sheetView zoomScaleNormal="100" workbookViewId="0">
      <selection activeCell="I28" sqref="I28:I29"/>
    </sheetView>
  </sheetViews>
  <sheetFormatPr defaultColWidth="9.1796875" defaultRowHeight="15" customHeight="1" x14ac:dyDescent="0.3"/>
  <cols>
    <col min="1" max="1" width="17.81640625" style="98" customWidth="1"/>
    <col min="2" max="2" width="58.81640625" style="98" customWidth="1"/>
    <col min="3" max="3" width="23.54296875" style="98" customWidth="1"/>
    <col min="4" max="4" width="27" style="98" customWidth="1"/>
    <col min="5" max="5" width="22.81640625" style="98" customWidth="1"/>
    <col min="6" max="6" width="21.453125" style="98" customWidth="1"/>
    <col min="7" max="7" width="24.81640625" style="98" customWidth="1"/>
    <col min="8" max="8" width="20.1796875" style="98" customWidth="1"/>
    <col min="9" max="9" width="22.81640625" style="98" customWidth="1"/>
    <col min="10" max="16384" width="9.1796875" style="98"/>
  </cols>
  <sheetData>
    <row r="1" spans="1:9" ht="20.149999999999999" customHeight="1" x14ac:dyDescent="0.3">
      <c r="A1" s="96" t="s">
        <v>131</v>
      </c>
      <c r="B1" s="97"/>
      <c r="C1" s="97"/>
      <c r="D1" s="97"/>
      <c r="G1" s="96" t="s">
        <v>79</v>
      </c>
      <c r="H1" s="99" t="str">
        <f>Revenue!B2</f>
        <v>McNeese State University</v>
      </c>
      <c r="I1" s="99"/>
    </row>
    <row r="2" spans="1:9" ht="20.149999999999999" customHeight="1" thickBot="1" x14ac:dyDescent="0.35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49999999999999" customHeight="1" thickBot="1" x14ac:dyDescent="0.35">
      <c r="A3" s="96" t="s">
        <v>301</v>
      </c>
      <c r="B3" s="463"/>
      <c r="C3" s="581" t="s">
        <v>547</v>
      </c>
      <c r="D3" s="582"/>
      <c r="E3" s="582"/>
      <c r="F3" s="582"/>
      <c r="G3" s="582"/>
      <c r="H3" s="582"/>
      <c r="I3" s="583"/>
    </row>
    <row r="4" spans="1:9" ht="15" customHeight="1" x14ac:dyDescent="0.3">
      <c r="A4" s="578" t="s">
        <v>117</v>
      </c>
      <c r="B4" s="575" t="s">
        <v>302</v>
      </c>
      <c r="C4" s="584" t="s">
        <v>559</v>
      </c>
      <c r="D4" s="584" t="s">
        <v>340</v>
      </c>
      <c r="E4" s="584" t="s">
        <v>341</v>
      </c>
      <c r="F4" s="584" t="s">
        <v>351</v>
      </c>
      <c r="G4" s="584" t="s">
        <v>344</v>
      </c>
      <c r="H4" s="587" t="s">
        <v>558</v>
      </c>
      <c r="I4" s="590" t="s">
        <v>303</v>
      </c>
    </row>
    <row r="5" spans="1:9" ht="15" customHeight="1" x14ac:dyDescent="0.3">
      <c r="A5" s="579"/>
      <c r="B5" s="576"/>
      <c r="C5" s="585"/>
      <c r="D5" s="585"/>
      <c r="E5" s="585"/>
      <c r="F5" s="585"/>
      <c r="G5" s="585"/>
      <c r="H5" s="588"/>
      <c r="I5" s="591"/>
    </row>
    <row r="6" spans="1:9" ht="15" customHeight="1" thickBot="1" x14ac:dyDescent="0.35">
      <c r="A6" s="580"/>
      <c r="B6" s="577"/>
      <c r="C6" s="586"/>
      <c r="D6" s="586"/>
      <c r="E6" s="586"/>
      <c r="F6" s="586"/>
      <c r="G6" s="586"/>
      <c r="H6" s="589"/>
      <c r="I6" s="592"/>
    </row>
    <row r="7" spans="1:9" ht="15" customHeight="1" x14ac:dyDescent="0.3">
      <c r="A7" s="125"/>
      <c r="B7" s="126" t="s">
        <v>54</v>
      </c>
      <c r="C7" s="127">
        <f>Athletics!C8</f>
        <v>467199.63</v>
      </c>
      <c r="D7" s="127">
        <f>Athletics!F8</f>
        <v>205510</v>
      </c>
      <c r="E7" s="127">
        <f>Athletics!I8</f>
        <v>67906.2</v>
      </c>
      <c r="F7" s="127">
        <f>Athletics!L8</f>
        <v>47949.1</v>
      </c>
      <c r="G7" s="128" t="s">
        <v>335</v>
      </c>
      <c r="H7" s="127">
        <f>Athletics!R8</f>
        <v>0</v>
      </c>
      <c r="I7" s="129">
        <f>SUM(C7:H7)</f>
        <v>788564.92999999993</v>
      </c>
    </row>
    <row r="8" spans="1:9" ht="15" customHeight="1" x14ac:dyDescent="0.3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3075.85</v>
      </c>
      <c r="I8" s="129">
        <f t="shared" ref="I8:I22" si="0">SUM(C8:H8)</f>
        <v>3075.85</v>
      </c>
    </row>
    <row r="9" spans="1:9" ht="15" customHeight="1" x14ac:dyDescent="0.3">
      <c r="A9" s="125" t="s">
        <v>309</v>
      </c>
      <c r="B9" s="126" t="s">
        <v>310</v>
      </c>
      <c r="C9" s="127">
        <f>Athletics!C10</f>
        <v>0</v>
      </c>
      <c r="D9" s="127">
        <f>Athletics!F10</f>
        <v>39895</v>
      </c>
      <c r="E9" s="127">
        <f>Athletics!I10</f>
        <v>53470</v>
      </c>
      <c r="F9" s="127">
        <f>Athletics!L10</f>
        <v>40620</v>
      </c>
      <c r="G9" s="131" t="s">
        <v>304</v>
      </c>
      <c r="H9" s="127">
        <f>Athletics!R10</f>
        <v>0</v>
      </c>
      <c r="I9" s="129">
        <f t="shared" si="0"/>
        <v>133985</v>
      </c>
    </row>
    <row r="10" spans="1:9" ht="15" customHeight="1" x14ac:dyDescent="0.3">
      <c r="A10" s="125" t="s">
        <v>311</v>
      </c>
      <c r="B10" s="126" t="s">
        <v>57</v>
      </c>
      <c r="C10" s="127">
        <f>Athletics!C11</f>
        <v>561500</v>
      </c>
      <c r="D10" s="127">
        <f>Athletics!F11</f>
        <v>485000</v>
      </c>
      <c r="E10" s="127">
        <f>Athletics!I11</f>
        <v>7500</v>
      </c>
      <c r="F10" s="127">
        <f>Athletics!L11</f>
        <v>110000</v>
      </c>
      <c r="G10" s="131" t="s">
        <v>304</v>
      </c>
      <c r="H10" s="127">
        <f>Athletics!R11</f>
        <v>0</v>
      </c>
      <c r="I10" s="129">
        <f t="shared" si="0"/>
        <v>1164000</v>
      </c>
    </row>
    <row r="11" spans="1:9" ht="15" customHeight="1" x14ac:dyDescent="0.3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633824</v>
      </c>
      <c r="I11" s="129">
        <f t="shared" si="0"/>
        <v>633824</v>
      </c>
    </row>
    <row r="12" spans="1:9" ht="15" customHeight="1" x14ac:dyDescent="0.3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578299.19999999995</v>
      </c>
      <c r="I12" s="129">
        <f t="shared" si="0"/>
        <v>578299.19999999995</v>
      </c>
    </row>
    <row r="13" spans="1:9" ht="15" customHeight="1" x14ac:dyDescent="0.3">
      <c r="A13" s="125" t="s">
        <v>316</v>
      </c>
      <c r="B13" s="126" t="s">
        <v>60</v>
      </c>
      <c r="C13" s="127">
        <f>Athletics!C14</f>
        <v>225374.44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225374.44</v>
      </c>
    </row>
    <row r="14" spans="1:9" ht="15" customHeight="1" x14ac:dyDescent="0.3">
      <c r="A14" s="125" t="s">
        <v>309</v>
      </c>
      <c r="B14" s="126" t="s">
        <v>61</v>
      </c>
      <c r="C14" s="127">
        <f>Athletics!C15</f>
        <v>139485.60999999999</v>
      </c>
      <c r="D14" s="127">
        <f>Athletics!F15</f>
        <v>84157.62</v>
      </c>
      <c r="E14" s="127">
        <f>Athletics!I15</f>
        <v>212957.52</v>
      </c>
      <c r="F14" s="127">
        <f>Athletics!L15</f>
        <v>476896.11</v>
      </c>
      <c r="G14" s="131" t="s">
        <v>304</v>
      </c>
      <c r="H14" s="127">
        <f>Athletics!R15</f>
        <v>16255.14</v>
      </c>
      <c r="I14" s="129">
        <f>SUM(C14:H14)</f>
        <v>929752</v>
      </c>
    </row>
    <row r="15" spans="1:9" ht="15" customHeight="1" x14ac:dyDescent="0.3">
      <c r="A15" s="125"/>
      <c r="B15" s="126" t="s">
        <v>62</v>
      </c>
      <c r="C15" s="127">
        <f>Athletics!C16</f>
        <v>350000</v>
      </c>
      <c r="D15" s="127">
        <f>Athletics!F16</f>
        <v>90000</v>
      </c>
      <c r="E15" s="127">
        <f>Athletics!I16</f>
        <v>90000</v>
      </c>
      <c r="F15" s="127">
        <f>Athletics!L16</f>
        <v>150000</v>
      </c>
      <c r="G15" s="131" t="s">
        <v>304</v>
      </c>
      <c r="H15" s="127">
        <f>Athletics!R16</f>
        <v>320000</v>
      </c>
      <c r="I15" s="129">
        <f t="shared" si="0"/>
        <v>1000000</v>
      </c>
    </row>
    <row r="16" spans="1:9" ht="15" customHeight="1" x14ac:dyDescent="0.3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3">
      <c r="A17" s="125" t="s">
        <v>237</v>
      </c>
      <c r="B17" s="126" t="s">
        <v>64</v>
      </c>
      <c r="C17" s="127">
        <f>Athletics!C18</f>
        <v>11178</v>
      </c>
      <c r="D17" s="127">
        <f>Athletics!F18</f>
        <v>2548</v>
      </c>
      <c r="E17" s="127">
        <f>Athletics!I18</f>
        <v>6556</v>
      </c>
      <c r="F17" s="127">
        <f>Athletics!L18</f>
        <v>5738</v>
      </c>
      <c r="G17" s="127">
        <f>Athletics!O18</f>
        <v>0</v>
      </c>
      <c r="H17" s="127">
        <f>Athletics!R18</f>
        <v>13911</v>
      </c>
      <c r="I17" s="129">
        <f t="shared" si="0"/>
        <v>39931</v>
      </c>
    </row>
    <row r="18" spans="1:9" ht="15" customHeight="1" x14ac:dyDescent="0.3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3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24894.9</v>
      </c>
      <c r="I19" s="129">
        <f t="shared" si="0"/>
        <v>24894.9</v>
      </c>
    </row>
    <row r="20" spans="1:9" ht="15" customHeight="1" x14ac:dyDescent="0.3">
      <c r="A20" s="125" t="s">
        <v>319</v>
      </c>
      <c r="B20" s="126" t="s">
        <v>320</v>
      </c>
      <c r="C20" s="127">
        <f>Athletics!C21</f>
        <v>1151319.99</v>
      </c>
      <c r="D20" s="127">
        <f>Athletics!F21</f>
        <v>41243.19</v>
      </c>
      <c r="E20" s="127">
        <f>Athletics!I21</f>
        <v>618647.85</v>
      </c>
      <c r="F20" s="127">
        <f>Athletics!L21</f>
        <v>1894645.88</v>
      </c>
      <c r="G20" s="131" t="s">
        <v>304</v>
      </c>
      <c r="H20" s="127">
        <f>Athletics!R21</f>
        <v>221840.09000000003</v>
      </c>
      <c r="I20" s="129">
        <f t="shared" si="0"/>
        <v>3927696.9999999995</v>
      </c>
    </row>
    <row r="21" spans="1:9" ht="15" customHeight="1" x14ac:dyDescent="0.3">
      <c r="A21" s="125" t="s">
        <v>321</v>
      </c>
      <c r="B21" s="124" t="s">
        <v>68</v>
      </c>
      <c r="C21" s="127">
        <f>Athletics!C22</f>
        <v>974393.12</v>
      </c>
      <c r="D21" s="127">
        <f>Athletics!F22</f>
        <v>324844.08999999997</v>
      </c>
      <c r="E21" s="127">
        <f>Athletics!I22</f>
        <v>240353.16999999998</v>
      </c>
      <c r="F21" s="127">
        <f>Athletics!L22</f>
        <v>548648.41</v>
      </c>
      <c r="G21" s="131" t="s">
        <v>304</v>
      </c>
      <c r="H21" s="127">
        <f>Athletics!R22</f>
        <v>590272.89999999991</v>
      </c>
      <c r="I21" s="129">
        <f t="shared" si="0"/>
        <v>2678511.69</v>
      </c>
    </row>
    <row r="22" spans="1:9" ht="15" customHeight="1" x14ac:dyDescent="0.3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250000</v>
      </c>
      <c r="G22" s="127">
        <f>Athletics!O23</f>
        <v>0</v>
      </c>
      <c r="H22" s="127">
        <f>Athletics!R23</f>
        <v>0</v>
      </c>
      <c r="I22" s="129">
        <f t="shared" si="0"/>
        <v>250000</v>
      </c>
    </row>
    <row r="23" spans="1:9" ht="15" customHeight="1" thickBot="1" x14ac:dyDescent="0.35">
      <c r="A23" s="132"/>
      <c r="B23" s="133" t="s">
        <v>322</v>
      </c>
      <c r="C23" s="134">
        <f>SUM(C7,C9,C10,C13:C21,C22)</f>
        <v>3880450.79</v>
      </c>
      <c r="D23" s="134">
        <f t="shared" ref="D23:I23" si="1">SUM(D7:D22)</f>
        <v>1273197.8999999999</v>
      </c>
      <c r="E23" s="134">
        <f t="shared" si="1"/>
        <v>1297390.7399999998</v>
      </c>
      <c r="F23" s="134">
        <f t="shared" si="1"/>
        <v>3524497.5</v>
      </c>
      <c r="G23" s="134">
        <f t="shared" si="1"/>
        <v>0</v>
      </c>
      <c r="H23" s="134">
        <f t="shared" si="1"/>
        <v>2402373.0799999996</v>
      </c>
      <c r="I23" s="135">
        <f t="shared" si="1"/>
        <v>12377910.01</v>
      </c>
    </row>
    <row r="24" spans="1:9" ht="15" customHeight="1" thickTop="1" x14ac:dyDescent="0.3"/>
    <row r="25" spans="1:9" ht="15" customHeight="1" x14ac:dyDescent="0.3">
      <c r="A25" s="98" t="s">
        <v>117</v>
      </c>
    </row>
    <row r="26" spans="1:9" ht="15" customHeight="1" x14ac:dyDescent="0.3">
      <c r="A26" s="98" t="s">
        <v>334</v>
      </c>
    </row>
    <row r="27" spans="1:9" ht="15" customHeight="1" x14ac:dyDescent="0.3">
      <c r="A27" s="98" t="s">
        <v>117</v>
      </c>
    </row>
    <row r="28" spans="1:9" ht="15" customHeight="1" x14ac:dyDescent="0.3">
      <c r="I28" s="136"/>
    </row>
    <row r="29" spans="1:9" ht="15" customHeight="1" x14ac:dyDescent="0.3">
      <c r="I29" s="136"/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topLeftCell="A4" zoomScaleNormal="100" workbookViewId="0">
      <selection activeCell="A4" sqref="A4:J22"/>
    </sheetView>
  </sheetViews>
  <sheetFormatPr defaultColWidth="9.1796875" defaultRowHeight="15" customHeight="1" x14ac:dyDescent="0.3"/>
  <cols>
    <col min="1" max="1" width="48.453125" style="102" customWidth="1"/>
    <col min="2" max="2" width="23.453125" style="102" customWidth="1"/>
    <col min="3" max="3" width="23.81640625" style="102" customWidth="1"/>
    <col min="4" max="5" width="22.54296875" style="102" customWidth="1"/>
    <col min="6" max="6" width="22.1796875" style="102" customWidth="1"/>
    <col min="7" max="7" width="21.54296875" style="102" customWidth="1"/>
    <col min="8" max="8" width="21.1796875" style="102" customWidth="1"/>
    <col min="9" max="9" width="22.54296875" style="102" customWidth="1"/>
    <col min="10" max="10" width="21.54296875" style="102" customWidth="1"/>
    <col min="11" max="16384" width="9.1796875" style="102"/>
  </cols>
  <sheetData>
    <row r="1" spans="1:16" ht="20.149999999999999" customHeight="1" x14ac:dyDescent="0.3">
      <c r="A1" s="96" t="s">
        <v>131</v>
      </c>
      <c r="B1" s="97"/>
      <c r="C1" s="97"/>
      <c r="D1" s="97"/>
      <c r="E1" s="97"/>
      <c r="F1" s="96" t="s">
        <v>79</v>
      </c>
      <c r="G1" s="99">
        <f>[1]Revenue!B2</f>
        <v>0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49999999999999" customHeight="1" thickBot="1" x14ac:dyDescent="0.35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49999999999999" customHeight="1" thickBot="1" x14ac:dyDescent="0.35">
      <c r="A3" s="106" t="s">
        <v>324</v>
      </c>
      <c r="B3" s="599" t="s">
        <v>547</v>
      </c>
      <c r="C3" s="600"/>
      <c r="D3" s="600"/>
      <c r="E3" s="600"/>
      <c r="F3" s="600"/>
      <c r="G3" s="600"/>
      <c r="H3" s="600"/>
      <c r="I3" s="600"/>
      <c r="J3" s="601"/>
      <c r="K3" s="98"/>
      <c r="L3" s="98"/>
      <c r="M3" s="98"/>
      <c r="N3" s="98"/>
      <c r="O3" s="98"/>
      <c r="P3" s="98"/>
    </row>
    <row r="4" spans="1:16" ht="15" customHeight="1" thickTop="1" x14ac:dyDescent="0.3">
      <c r="A4" s="593" t="s">
        <v>325</v>
      </c>
      <c r="B4" s="596" t="s">
        <v>557</v>
      </c>
      <c r="C4" s="584" t="s">
        <v>559</v>
      </c>
      <c r="D4" s="584" t="s">
        <v>340</v>
      </c>
      <c r="E4" s="584" t="s">
        <v>350</v>
      </c>
      <c r="F4" s="584" t="s">
        <v>341</v>
      </c>
      <c r="G4" s="584" t="s">
        <v>351</v>
      </c>
      <c r="H4" s="584" t="s">
        <v>344</v>
      </c>
      <c r="I4" s="587" t="s">
        <v>558</v>
      </c>
      <c r="J4" s="590" t="s">
        <v>303</v>
      </c>
    </row>
    <row r="5" spans="1:16" ht="15" customHeight="1" x14ac:dyDescent="0.3">
      <c r="A5" s="594"/>
      <c r="B5" s="597"/>
      <c r="C5" s="585"/>
      <c r="D5" s="585"/>
      <c r="E5" s="585"/>
      <c r="F5" s="585"/>
      <c r="G5" s="585"/>
      <c r="H5" s="585"/>
      <c r="I5" s="588"/>
      <c r="J5" s="591"/>
    </row>
    <row r="6" spans="1:16" ht="15" customHeight="1" thickBot="1" x14ac:dyDescent="0.35">
      <c r="A6" s="595"/>
      <c r="B6" s="598"/>
      <c r="C6" s="586"/>
      <c r="D6" s="586"/>
      <c r="E6" s="586"/>
      <c r="F6" s="586"/>
      <c r="G6" s="586"/>
      <c r="H6" s="586"/>
      <c r="I6" s="589"/>
      <c r="J6" s="592"/>
    </row>
    <row r="7" spans="1:16" ht="15" customHeight="1" x14ac:dyDescent="0.3">
      <c r="A7" s="108" t="s">
        <v>327</v>
      </c>
      <c r="B7" s="512">
        <f>(Athletics!C30)</f>
        <v>708404.07</v>
      </c>
      <c r="C7" s="110">
        <f>(Athletics!F30)</f>
        <v>915472.03</v>
      </c>
      <c r="D7" s="110">
        <f>(Athletics!I30)</f>
        <v>345372.34</v>
      </c>
      <c r="E7" s="110">
        <f>(Athletics!L30)</f>
        <v>150847.5</v>
      </c>
      <c r="F7" s="110">
        <f>(Athletics!O30)</f>
        <v>55416.55</v>
      </c>
      <c r="G7" s="110">
        <f>(Athletics!R30)</f>
        <v>606705.06000000006</v>
      </c>
      <c r="H7" s="500">
        <f>(Athletics!U30)</f>
        <v>442939.35</v>
      </c>
      <c r="I7" s="110">
        <f>[1]Athletics!X30</f>
        <v>0</v>
      </c>
      <c r="J7" s="111">
        <f t="shared" ref="J7:J21" si="0">SUM(B7:I7)</f>
        <v>3225156.9000000004</v>
      </c>
    </row>
    <row r="8" spans="1:16" ht="15" customHeight="1" x14ac:dyDescent="0.3">
      <c r="A8" s="112" t="s">
        <v>104</v>
      </c>
      <c r="B8" s="513">
        <f>(Athletics!C31)</f>
        <v>243104.23</v>
      </c>
      <c r="C8" s="114">
        <f>(Athletics!F31)</f>
        <v>354310.6</v>
      </c>
      <c r="D8" s="114">
        <f>(Athletics!I31)</f>
        <v>110435.22</v>
      </c>
      <c r="E8" s="114">
        <f>(Athletics!L31)</f>
        <v>60756.800000000003</v>
      </c>
      <c r="F8" s="114">
        <f>(Athletics!O31)</f>
        <v>22305.14</v>
      </c>
      <c r="G8" s="114">
        <f>(Athletics!R31)</f>
        <v>235298.08</v>
      </c>
      <c r="H8" s="260">
        <f>(Athletics!U31)</f>
        <v>151693.91</v>
      </c>
      <c r="I8" s="114">
        <f>[1]Athletics!X31</f>
        <v>0</v>
      </c>
      <c r="J8" s="115">
        <f t="shared" si="0"/>
        <v>1177903.98</v>
      </c>
    </row>
    <row r="9" spans="1:16" ht="15" customHeight="1" x14ac:dyDescent="0.3">
      <c r="A9" s="112" t="s">
        <v>105</v>
      </c>
      <c r="B9" s="513">
        <f>(Athletics!C32)</f>
        <v>24020.68</v>
      </c>
      <c r="C9" s="114">
        <f>(Athletics!F32)</f>
        <v>11610</v>
      </c>
      <c r="D9" s="114">
        <f>(Athletics!I32)</f>
        <v>19621.87</v>
      </c>
      <c r="E9" s="114">
        <f>(Athletics!L32)</f>
        <v>10637.5</v>
      </c>
      <c r="F9" s="114">
        <f>(Athletics!O32)</f>
        <v>0</v>
      </c>
      <c r="G9" s="114">
        <f>(Athletics!R32)</f>
        <v>52724.29</v>
      </c>
      <c r="H9" s="260">
        <f>(Athletics!U32)</f>
        <v>31298.58</v>
      </c>
      <c r="I9" s="114">
        <f>[1]Athletics!X32</f>
        <v>0</v>
      </c>
      <c r="J9" s="115">
        <f t="shared" si="0"/>
        <v>149912.91999999998</v>
      </c>
    </row>
    <row r="10" spans="1:16" ht="15" customHeight="1" x14ac:dyDescent="0.3">
      <c r="A10" s="112" t="s">
        <v>106</v>
      </c>
      <c r="B10" s="513">
        <f>(Athletics!C33)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260" t="s">
        <v>328</v>
      </c>
      <c r="I10" s="114">
        <f>[1]Athletics!X33</f>
        <v>0</v>
      </c>
      <c r="J10" s="115">
        <f t="shared" si="0"/>
        <v>0</v>
      </c>
      <c r="K10" s="102" t="s">
        <v>117</v>
      </c>
    </row>
    <row r="11" spans="1:16" ht="15" customHeight="1" x14ac:dyDescent="0.3">
      <c r="A11" s="112" t="s">
        <v>57</v>
      </c>
      <c r="B11" s="232" t="s">
        <v>329</v>
      </c>
      <c r="C11" s="114">
        <f>(Athletics!F34)</f>
        <v>65000</v>
      </c>
      <c r="D11" s="114">
        <f>(Athletics!I34)</f>
        <v>71270.2</v>
      </c>
      <c r="E11" s="114">
        <f>(Athletics!L34)</f>
        <v>54956</v>
      </c>
      <c r="F11" s="114">
        <f>(Athletics!O34)</f>
        <v>0</v>
      </c>
      <c r="G11" s="114">
        <f>(Athletics!R34)</f>
        <v>54976</v>
      </c>
      <c r="H11" s="260">
        <f>(Athletics!U34)</f>
        <v>0</v>
      </c>
      <c r="I11" s="114">
        <f>[1]Athletics!X34</f>
        <v>0</v>
      </c>
      <c r="J11" s="115">
        <f t="shared" si="0"/>
        <v>246202.2</v>
      </c>
      <c r="K11" s="102" t="s">
        <v>117</v>
      </c>
    </row>
    <row r="12" spans="1:16" ht="15" customHeight="1" x14ac:dyDescent="0.3">
      <c r="A12" s="112" t="s">
        <v>107</v>
      </c>
      <c r="B12" s="516" t="s">
        <v>329</v>
      </c>
      <c r="C12" s="114">
        <f>(Athletics!F35)</f>
        <v>1606933.29</v>
      </c>
      <c r="D12" s="114">
        <f>(Athletics!I35)</f>
        <v>313771.06</v>
      </c>
      <c r="E12" s="114">
        <f>(Athletics!L35)</f>
        <v>255440.99</v>
      </c>
      <c r="F12" s="114">
        <f>(Athletics!O35)</f>
        <v>306959.28999999998</v>
      </c>
      <c r="G12" s="114">
        <f>(Athletics!R35)</f>
        <v>1604272.06</v>
      </c>
      <c r="H12" s="260">
        <f>(Athletics!U35)</f>
        <v>23666.44</v>
      </c>
      <c r="I12" s="114">
        <f>[1]Athletics!X35</f>
        <v>0</v>
      </c>
      <c r="J12" s="115">
        <f t="shared" si="0"/>
        <v>4111043.13</v>
      </c>
      <c r="K12" s="102" t="s">
        <v>117</v>
      </c>
    </row>
    <row r="13" spans="1:16" ht="15" customHeight="1" x14ac:dyDescent="0.3">
      <c r="A13" s="112" t="s">
        <v>330</v>
      </c>
      <c r="B13" s="515">
        <f>(Athletics!C36)</f>
        <v>0</v>
      </c>
      <c r="C13" s="255">
        <f>(Athletics!F36)</f>
        <v>0</v>
      </c>
      <c r="D13" s="255">
        <f>(Athletics!I36)</f>
        <v>0</v>
      </c>
      <c r="E13" s="255">
        <f>(Athletics!L36)</f>
        <v>0</v>
      </c>
      <c r="F13" s="255">
        <f>(Athletics!O36)</f>
        <v>0</v>
      </c>
      <c r="G13" s="255">
        <f>(Athletics!R36)</f>
        <v>0</v>
      </c>
      <c r="H13" s="514">
        <f>(Athletics!U36)</f>
        <v>288845.73</v>
      </c>
      <c r="I13" s="114">
        <f>[1]Athletics!X36</f>
        <v>0</v>
      </c>
      <c r="J13" s="115">
        <f t="shared" si="0"/>
        <v>288845.73</v>
      </c>
      <c r="K13" s="102" t="s">
        <v>117</v>
      </c>
    </row>
    <row r="14" spans="1:16" ht="15" customHeight="1" x14ac:dyDescent="0.3">
      <c r="A14" s="112" t="s">
        <v>84</v>
      </c>
      <c r="B14" s="513">
        <f>(Athletics!C37)</f>
        <v>1672.22</v>
      </c>
      <c r="C14" s="114">
        <f>(Athletics!F37)</f>
        <v>393875.51</v>
      </c>
      <c r="D14" s="114">
        <f>(Athletics!I37)</f>
        <v>165760.67000000001</v>
      </c>
      <c r="E14" s="114">
        <f>(Athletics!L37)</f>
        <v>86633.57</v>
      </c>
      <c r="F14" s="114">
        <f>(Athletics!O37)</f>
        <v>121586.79</v>
      </c>
      <c r="G14" s="114">
        <f>(Athletics!R37)</f>
        <v>601126.22</v>
      </c>
      <c r="H14" s="260">
        <f>(Athletics!U37)</f>
        <v>7123.32</v>
      </c>
      <c r="I14" s="114">
        <f>[1]Athletics!X37</f>
        <v>0</v>
      </c>
      <c r="J14" s="115">
        <f t="shared" si="0"/>
        <v>1377778.3</v>
      </c>
      <c r="K14" s="102" t="s">
        <v>117</v>
      </c>
    </row>
    <row r="15" spans="1:16" ht="15" customHeight="1" x14ac:dyDescent="0.3">
      <c r="A15" s="112" t="s">
        <v>109</v>
      </c>
      <c r="B15" s="513">
        <f>(Athletics!C38)</f>
        <v>6238.42</v>
      </c>
      <c r="C15" s="114">
        <f>(Athletics!F38)</f>
        <v>19453.189999999999</v>
      </c>
      <c r="D15" s="114">
        <f>(Athletics!I38)</f>
        <v>698.35</v>
      </c>
      <c r="E15" s="114">
        <f>(Athletics!L38)</f>
        <v>15000</v>
      </c>
      <c r="F15" s="114">
        <f>(Athletics!O38)</f>
        <v>17037.11</v>
      </c>
      <c r="G15" s="114">
        <f>(Athletics!R38)</f>
        <v>36693.19</v>
      </c>
      <c r="H15" s="260">
        <f>(Athletics!U38)</f>
        <v>11169</v>
      </c>
      <c r="I15" s="114">
        <f>[1]Athletics!X38</f>
        <v>0</v>
      </c>
      <c r="J15" s="115">
        <f t="shared" si="0"/>
        <v>106289.26000000001</v>
      </c>
      <c r="K15" s="102" t="s">
        <v>117</v>
      </c>
    </row>
    <row r="16" spans="1:16" ht="15" customHeight="1" x14ac:dyDescent="0.3">
      <c r="A16" s="112" t="s">
        <v>85</v>
      </c>
      <c r="B16" s="513">
        <f>(Athletics!C39)</f>
        <v>132772.29999999999</v>
      </c>
      <c r="C16" s="114">
        <f>(Athletics!F39)</f>
        <v>132501.9</v>
      </c>
      <c r="D16" s="114">
        <f>(Athletics!I39)</f>
        <v>84252.14</v>
      </c>
      <c r="E16" s="114">
        <f>(Athletics!L39)</f>
        <v>35470.959999999999</v>
      </c>
      <c r="F16" s="114">
        <f>(Athletics!O39)</f>
        <v>6114.32</v>
      </c>
      <c r="G16" s="114">
        <f>(Athletics!R39)</f>
        <v>118607.64</v>
      </c>
      <c r="H16" s="260">
        <f>(Athletics!U39)</f>
        <v>34904.71</v>
      </c>
      <c r="I16" s="114">
        <f>[1]Athletics!X39</f>
        <v>0</v>
      </c>
      <c r="J16" s="115">
        <f t="shared" si="0"/>
        <v>544623.97</v>
      </c>
      <c r="K16" s="102" t="s">
        <v>117</v>
      </c>
    </row>
    <row r="17" spans="1:11" ht="15" customHeight="1" x14ac:dyDescent="0.3">
      <c r="A17" s="112" t="s">
        <v>110</v>
      </c>
      <c r="B17" s="232">
        <f>(Athletics!C40)</f>
        <v>53378</v>
      </c>
      <c r="C17" s="255">
        <f>(Athletics!F40)</f>
        <v>0</v>
      </c>
      <c r="D17" s="255">
        <f>(Athletics!I40)</f>
        <v>0</v>
      </c>
      <c r="E17" s="255">
        <f>(Athletics!L40)</f>
        <v>0</v>
      </c>
      <c r="F17" s="255">
        <f>(Athletics!O40)</f>
        <v>0</v>
      </c>
      <c r="G17" s="255">
        <f>(Athletics!R40)</f>
        <v>0</v>
      </c>
      <c r="H17" s="255">
        <f>(Athletics!U40)</f>
        <v>0</v>
      </c>
      <c r="I17" s="114">
        <f>[1]Athletics!X40</f>
        <v>0</v>
      </c>
      <c r="J17" s="115">
        <f t="shared" si="0"/>
        <v>53378</v>
      </c>
    </row>
    <row r="18" spans="1:11" ht="15" customHeight="1" x14ac:dyDescent="0.3">
      <c r="A18" s="112" t="s">
        <v>101</v>
      </c>
      <c r="B18" s="513" t="s">
        <v>313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260" t="s">
        <v>328</v>
      </c>
      <c r="I18" s="114">
        <f>[1]Athletics!X44</f>
        <v>0</v>
      </c>
      <c r="J18" s="115">
        <f t="shared" si="0"/>
        <v>0</v>
      </c>
      <c r="K18" s="102" t="s">
        <v>117</v>
      </c>
    </row>
    <row r="19" spans="1:11" ht="15" customHeight="1" x14ac:dyDescent="0.3">
      <c r="A19" s="112" t="s">
        <v>111</v>
      </c>
      <c r="B19" s="513">
        <f>(Athletics!C41)</f>
        <v>67786.83</v>
      </c>
      <c r="C19" s="114">
        <f>(Athletics!F41)</f>
        <v>381294.74</v>
      </c>
      <c r="D19" s="114">
        <f>(Athletics!I41)</f>
        <v>162016.26</v>
      </c>
      <c r="E19" s="114">
        <f>(Athletics!L41)</f>
        <v>62752.24</v>
      </c>
      <c r="F19" s="114">
        <f>(Athletics!O41)</f>
        <v>35475.32</v>
      </c>
      <c r="G19" s="114">
        <f>(Athletics!R41)</f>
        <v>214094.99</v>
      </c>
      <c r="H19" s="260">
        <f>(Athletics!U41)</f>
        <v>60569.55</v>
      </c>
      <c r="I19" s="114">
        <f>[1]Athletics!X41</f>
        <v>0</v>
      </c>
      <c r="J19" s="115">
        <f t="shared" si="0"/>
        <v>983989.93</v>
      </c>
      <c r="K19" s="102" t="s">
        <v>117</v>
      </c>
    </row>
    <row r="20" spans="1:11" ht="15" customHeight="1" x14ac:dyDescent="0.3">
      <c r="A20" s="112" t="s">
        <v>112</v>
      </c>
      <c r="B20" s="513">
        <f>(Athletics!C42)</f>
        <v>30000</v>
      </c>
      <c r="C20" s="114">
        <f>(Athletics!F42)</f>
        <v>0</v>
      </c>
      <c r="D20" s="114">
        <f>(Athletics!I42)</f>
        <v>0</v>
      </c>
      <c r="E20" s="260">
        <f>(Athletics!L42)</f>
        <v>0</v>
      </c>
      <c r="F20" s="255">
        <f>(Athletics!O42)</f>
        <v>0</v>
      </c>
      <c r="G20" s="255">
        <f>(Athletics!R42)</f>
        <v>0</v>
      </c>
      <c r="H20" s="255">
        <f>(Athletics!U42)</f>
        <v>0</v>
      </c>
      <c r="I20" s="114">
        <f>[1]Athletics!X42</f>
        <v>0</v>
      </c>
      <c r="J20" s="115">
        <f t="shared" si="0"/>
        <v>30000</v>
      </c>
      <c r="K20" s="102" t="s">
        <v>237</v>
      </c>
    </row>
    <row r="21" spans="1:11" ht="15" customHeight="1" thickBot="1" x14ac:dyDescent="0.35">
      <c r="A21" s="116" t="s">
        <v>113</v>
      </c>
      <c r="B21" s="232">
        <f>(Athletics!C44)</f>
        <v>0</v>
      </c>
      <c r="C21" s="137">
        <f>[1]Athletics!F43</f>
        <v>0</v>
      </c>
      <c r="D21" s="137">
        <f>[1]Athletics!I43</f>
        <v>0</v>
      </c>
      <c r="E21" s="255">
        <f>[1]Athletics!L43</f>
        <v>0</v>
      </c>
      <c r="F21" s="137">
        <f>[1]Athletics!O43</f>
        <v>0</v>
      </c>
      <c r="G21" s="137">
        <f>[1]Athletics!R43</f>
        <v>0</v>
      </c>
      <c r="H21" s="137">
        <f>[1]Athletics!U43</f>
        <v>0</v>
      </c>
      <c r="I21" s="137">
        <f>[1]Athletics!X43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5">
      <c r="A22" s="118" t="s">
        <v>333</v>
      </c>
      <c r="B22" s="119">
        <f>SUM(B7:B21)</f>
        <v>1267376.75</v>
      </c>
      <c r="C22" s="120">
        <f t="shared" ref="C22:J22" si="1">SUM(C7:C21)</f>
        <v>3880451.26</v>
      </c>
      <c r="D22" s="120">
        <f t="shared" si="1"/>
        <v>1273198.1099999999</v>
      </c>
      <c r="E22" s="120">
        <f>SUM(E7:E21)</f>
        <v>732495.56</v>
      </c>
      <c r="F22" s="120">
        <f t="shared" si="1"/>
        <v>564894.5199999999</v>
      </c>
      <c r="G22" s="120">
        <f t="shared" si="1"/>
        <v>3524497.5300000003</v>
      </c>
      <c r="H22" s="120">
        <f t="shared" si="1"/>
        <v>1052210.5899999999</v>
      </c>
      <c r="I22" s="120">
        <f t="shared" si="1"/>
        <v>0</v>
      </c>
      <c r="J22" s="121">
        <f t="shared" si="1"/>
        <v>12295124.320000002</v>
      </c>
      <c r="K22" s="102" t="s">
        <v>117</v>
      </c>
    </row>
    <row r="23" spans="1:11" ht="15" customHeight="1" thickTop="1" x14ac:dyDescent="0.3">
      <c r="K23" s="102" t="s">
        <v>117</v>
      </c>
    </row>
    <row r="24" spans="1:11" ht="15" customHeight="1" x14ac:dyDescent="0.3">
      <c r="K24" s="102" t="s">
        <v>117</v>
      </c>
    </row>
    <row r="25" spans="1:11" ht="15" customHeight="1" x14ac:dyDescent="0.3">
      <c r="K25" s="102" t="s">
        <v>117</v>
      </c>
    </row>
    <row r="26" spans="1:11" ht="15" customHeight="1" x14ac:dyDescent="0.3">
      <c r="K26" s="102" t="s">
        <v>117</v>
      </c>
    </row>
    <row r="27" spans="1:11" ht="15" customHeight="1" x14ac:dyDescent="0.3">
      <c r="K27" s="102" t="s">
        <v>117</v>
      </c>
    </row>
  </sheetData>
  <mergeCells count="11">
    <mergeCell ref="F4:F6"/>
    <mergeCell ref="G4:G6"/>
    <mergeCell ref="H4:H6"/>
    <mergeCell ref="I4:I6"/>
    <mergeCell ref="B3:J3"/>
    <mergeCell ref="J4:J6"/>
    <mergeCell ref="A4:A6"/>
    <mergeCell ref="B4:B6"/>
    <mergeCell ref="C4:C6"/>
    <mergeCell ref="D4:D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C7" sqref="C7"/>
    </sheetView>
  </sheetViews>
  <sheetFormatPr defaultColWidth="9.1796875" defaultRowHeight="15" customHeight="1" x14ac:dyDescent="0.3"/>
  <cols>
    <col min="1" max="1" width="17.81640625" style="98" customWidth="1"/>
    <col min="2" max="2" width="58.81640625" style="98" customWidth="1"/>
    <col min="3" max="3" width="23.54296875" style="98" customWidth="1"/>
    <col min="4" max="4" width="27" style="98" customWidth="1"/>
    <col min="5" max="5" width="18.453125" style="98" customWidth="1"/>
    <col min="6" max="6" width="21.453125" style="98" customWidth="1"/>
    <col min="7" max="7" width="24.81640625" style="98" customWidth="1"/>
    <col min="8" max="8" width="20.1796875" style="98" customWidth="1"/>
    <col min="9" max="9" width="22.81640625" style="98" customWidth="1"/>
    <col min="10" max="16384" width="9.1796875" style="98"/>
  </cols>
  <sheetData>
    <row r="1" spans="1:9" ht="20.149999999999999" customHeight="1" x14ac:dyDescent="0.3">
      <c r="A1" s="96" t="s">
        <v>131</v>
      </c>
      <c r="B1" s="97"/>
      <c r="C1" s="97"/>
      <c r="D1" s="97"/>
      <c r="G1" s="96" t="s">
        <v>79</v>
      </c>
      <c r="H1" s="99" t="str">
        <f>Revenue!B2</f>
        <v>McNeese State University</v>
      </c>
      <c r="I1" s="99"/>
    </row>
    <row r="2" spans="1:9" ht="20.149999999999999" customHeight="1" thickBot="1" x14ac:dyDescent="0.35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49999999999999" customHeight="1" thickBot="1" x14ac:dyDescent="0.35">
      <c r="A3" s="96" t="s">
        <v>301</v>
      </c>
      <c r="B3" s="463"/>
      <c r="C3" s="581" t="s">
        <v>465</v>
      </c>
      <c r="D3" s="582"/>
      <c r="E3" s="582"/>
      <c r="F3" s="582"/>
      <c r="G3" s="582"/>
      <c r="H3" s="582"/>
      <c r="I3" s="583"/>
    </row>
    <row r="4" spans="1:9" ht="15" customHeight="1" x14ac:dyDescent="0.3">
      <c r="A4" s="578" t="s">
        <v>117</v>
      </c>
      <c r="B4" s="575" t="s">
        <v>302</v>
      </c>
      <c r="C4" s="584" t="s">
        <v>559</v>
      </c>
      <c r="D4" s="584" t="s">
        <v>340</v>
      </c>
      <c r="E4" s="584" t="s">
        <v>341</v>
      </c>
      <c r="F4" s="584" t="s">
        <v>351</v>
      </c>
      <c r="G4" s="584" t="s">
        <v>344</v>
      </c>
      <c r="H4" s="587" t="s">
        <v>558</v>
      </c>
      <c r="I4" s="590" t="s">
        <v>303</v>
      </c>
    </row>
    <row r="5" spans="1:9" ht="15" customHeight="1" x14ac:dyDescent="0.3">
      <c r="A5" s="579"/>
      <c r="B5" s="576"/>
      <c r="C5" s="585"/>
      <c r="D5" s="585"/>
      <c r="E5" s="585"/>
      <c r="F5" s="585"/>
      <c r="G5" s="585"/>
      <c r="H5" s="588"/>
      <c r="I5" s="591"/>
    </row>
    <row r="6" spans="1:9" ht="15" customHeight="1" thickBot="1" x14ac:dyDescent="0.35">
      <c r="A6" s="580"/>
      <c r="B6" s="577"/>
      <c r="C6" s="586"/>
      <c r="D6" s="586"/>
      <c r="E6" s="586"/>
      <c r="F6" s="586"/>
      <c r="G6" s="586"/>
      <c r="H6" s="589"/>
      <c r="I6" s="592"/>
    </row>
    <row r="7" spans="1:9" ht="15" customHeight="1" x14ac:dyDescent="0.3">
      <c r="A7" s="125"/>
      <c r="B7" s="126" t="s">
        <v>54</v>
      </c>
      <c r="C7" s="127">
        <f>Athletics!D8</f>
        <v>935000</v>
      </c>
      <c r="D7" s="127">
        <f>Athletics!G8</f>
        <v>225000</v>
      </c>
      <c r="E7" s="127">
        <f>Athletics!J8</f>
        <v>60000</v>
      </c>
      <c r="F7" s="127">
        <f>Athletics!M8</f>
        <v>37500</v>
      </c>
      <c r="G7" s="128" t="s">
        <v>335</v>
      </c>
      <c r="H7" s="127">
        <f>Athletics!S8</f>
        <v>0</v>
      </c>
      <c r="I7" s="129">
        <f>SUM(C7:H7)</f>
        <v>1257500</v>
      </c>
    </row>
    <row r="8" spans="1:9" ht="15" customHeight="1" x14ac:dyDescent="0.3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40000</v>
      </c>
      <c r="I8" s="129">
        <f t="shared" ref="I8:I22" si="0">SUM(C8:H8)</f>
        <v>40000</v>
      </c>
    </row>
    <row r="9" spans="1:9" ht="15" customHeight="1" x14ac:dyDescent="0.3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3">
      <c r="A10" s="125" t="s">
        <v>311</v>
      </c>
      <c r="B10" s="126" t="s">
        <v>57</v>
      </c>
      <c r="C10" s="127">
        <f>Athletics!D11</f>
        <v>555000</v>
      </c>
      <c r="D10" s="127">
        <f>Athletics!G11</f>
        <v>420000</v>
      </c>
      <c r="E10" s="127">
        <f>Athletics!J11</f>
        <v>0</v>
      </c>
      <c r="F10" s="127">
        <f>Athletics!M11</f>
        <v>100000</v>
      </c>
      <c r="G10" s="131" t="s">
        <v>304</v>
      </c>
      <c r="H10" s="127">
        <f>Athletics!S11</f>
        <v>0</v>
      </c>
      <c r="I10" s="129">
        <f t="shared" si="0"/>
        <v>1075000</v>
      </c>
    </row>
    <row r="11" spans="1:9" ht="15" customHeight="1" x14ac:dyDescent="0.3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385283</v>
      </c>
      <c r="I11" s="129">
        <f t="shared" si="0"/>
        <v>385283</v>
      </c>
    </row>
    <row r="12" spans="1:9" ht="15" customHeight="1" x14ac:dyDescent="0.3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549000</v>
      </c>
      <c r="I12" s="129">
        <f t="shared" si="0"/>
        <v>549000</v>
      </c>
    </row>
    <row r="13" spans="1:9" ht="15" customHeight="1" x14ac:dyDescent="0.3">
      <c r="A13" s="125" t="s">
        <v>316</v>
      </c>
      <c r="B13" s="126" t="s">
        <v>60</v>
      </c>
      <c r="C13" s="127">
        <f>Athletics!D14</f>
        <v>230000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230000</v>
      </c>
    </row>
    <row r="14" spans="1:9" ht="15" customHeight="1" x14ac:dyDescent="0.3">
      <c r="A14" s="125" t="s">
        <v>309</v>
      </c>
      <c r="B14" s="126" t="s">
        <v>61</v>
      </c>
      <c r="C14" s="127">
        <f>Athletics!D15</f>
        <v>156382</v>
      </c>
      <c r="D14" s="127">
        <f>Athletics!G15</f>
        <v>84931</v>
      </c>
      <c r="E14" s="127">
        <f>Athletics!J15</f>
        <v>166950</v>
      </c>
      <c r="F14" s="127">
        <f>Athletics!M15</f>
        <v>541737</v>
      </c>
      <c r="G14" s="131" t="s">
        <v>304</v>
      </c>
      <c r="H14" s="127">
        <f>Athletics!S15</f>
        <v>0</v>
      </c>
      <c r="I14" s="129">
        <f>SUM(C14:H14)</f>
        <v>950000</v>
      </c>
    </row>
    <row r="15" spans="1:9" ht="15" customHeight="1" x14ac:dyDescent="0.3">
      <c r="A15" s="125"/>
      <c r="B15" s="126" t="s">
        <v>62</v>
      </c>
      <c r="C15" s="127">
        <f>Athletics!D16</f>
        <v>441667</v>
      </c>
      <c r="D15" s="127">
        <f>Athletics!G16</f>
        <v>133333</v>
      </c>
      <c r="E15" s="127">
        <f>Athletics!J16</f>
        <v>133333</v>
      </c>
      <c r="F15" s="127">
        <f>Athletics!M16</f>
        <v>366667</v>
      </c>
      <c r="G15" s="131" t="s">
        <v>304</v>
      </c>
      <c r="H15" s="127">
        <f>Athletics!S16</f>
        <v>125000</v>
      </c>
      <c r="I15" s="129">
        <f t="shared" si="0"/>
        <v>1200000</v>
      </c>
    </row>
    <row r="16" spans="1:9" ht="15" customHeight="1" x14ac:dyDescent="0.3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3">
      <c r="A17" s="125" t="s">
        <v>237</v>
      </c>
      <c r="B17" s="126" t="s">
        <v>64</v>
      </c>
      <c r="C17" s="127">
        <f>Athletics!D18</f>
        <v>25000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10000</v>
      </c>
      <c r="I17" s="129">
        <f t="shared" si="0"/>
        <v>35000</v>
      </c>
    </row>
    <row r="18" spans="1:9" ht="15" customHeight="1" x14ac:dyDescent="0.3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3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19500</v>
      </c>
      <c r="I19" s="129">
        <f t="shared" si="0"/>
        <v>19500</v>
      </c>
    </row>
    <row r="20" spans="1:9" ht="15" customHeight="1" x14ac:dyDescent="0.3">
      <c r="A20" s="125" t="s">
        <v>319</v>
      </c>
      <c r="B20" s="126" t="s">
        <v>320</v>
      </c>
      <c r="C20" s="127">
        <f>Athletics!D21</f>
        <v>802255</v>
      </c>
      <c r="D20" s="127">
        <f>Athletics!G21</f>
        <v>197065</v>
      </c>
      <c r="E20" s="127">
        <f>Athletics!J21</f>
        <v>611878</v>
      </c>
      <c r="F20" s="127">
        <f>Athletics!M21</f>
        <v>1962019</v>
      </c>
      <c r="G20" s="131" t="s">
        <v>304</v>
      </c>
      <c r="H20" s="127">
        <f>Athletics!S21</f>
        <v>354480</v>
      </c>
      <c r="I20" s="129">
        <f t="shared" si="0"/>
        <v>3927697</v>
      </c>
    </row>
    <row r="21" spans="1:9" ht="15" customHeight="1" x14ac:dyDescent="0.3">
      <c r="A21" s="125" t="s">
        <v>321</v>
      </c>
      <c r="B21" s="124" t="s">
        <v>68</v>
      </c>
      <c r="C21" s="127">
        <f>Athletics!D22</f>
        <v>684161</v>
      </c>
      <c r="D21" s="127">
        <f>Athletics!G22</f>
        <v>1360</v>
      </c>
      <c r="E21" s="127">
        <f>Athletics!J22</f>
        <v>29557</v>
      </c>
      <c r="F21" s="127">
        <f>Athletics!M22</f>
        <v>0</v>
      </c>
      <c r="G21" s="131" t="s">
        <v>304</v>
      </c>
      <c r="H21" s="127">
        <f>Athletics!S22</f>
        <v>1382813</v>
      </c>
      <c r="I21" s="129">
        <f t="shared" si="0"/>
        <v>2097891</v>
      </c>
    </row>
    <row r="22" spans="1:9" ht="15" customHeight="1" x14ac:dyDescent="0.3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250000</v>
      </c>
      <c r="G22" s="127">
        <f>Athletics!P23</f>
        <v>0</v>
      </c>
      <c r="H22" s="127">
        <f>Athletics!S23</f>
        <v>0</v>
      </c>
      <c r="I22" s="129">
        <f t="shared" si="0"/>
        <v>250000</v>
      </c>
    </row>
    <row r="23" spans="1:9" ht="15" customHeight="1" thickBot="1" x14ac:dyDescent="0.35">
      <c r="A23" s="132"/>
      <c r="B23" s="133" t="s">
        <v>322</v>
      </c>
      <c r="C23" s="134">
        <f>SUM(C7,C9,C10,C13:C21,C22)</f>
        <v>3829465</v>
      </c>
      <c r="D23" s="134">
        <f t="shared" ref="D23:I23" si="1">SUM(D7:D22)</f>
        <v>1061689</v>
      </c>
      <c r="E23" s="134">
        <f t="shared" si="1"/>
        <v>1001718</v>
      </c>
      <c r="F23" s="134">
        <f t="shared" si="1"/>
        <v>3257923</v>
      </c>
      <c r="G23" s="134">
        <f t="shared" si="1"/>
        <v>0</v>
      </c>
      <c r="H23" s="134">
        <f t="shared" si="1"/>
        <v>2866076</v>
      </c>
      <c r="I23" s="135">
        <f t="shared" si="1"/>
        <v>12016871</v>
      </c>
    </row>
    <row r="24" spans="1:9" ht="15" customHeight="1" thickTop="1" x14ac:dyDescent="0.3"/>
    <row r="25" spans="1:9" ht="15" customHeight="1" x14ac:dyDescent="0.3">
      <c r="A25" s="98" t="s">
        <v>117</v>
      </c>
    </row>
    <row r="26" spans="1:9" ht="15" customHeight="1" x14ac:dyDescent="0.3">
      <c r="A26" s="98" t="s">
        <v>334</v>
      </c>
    </row>
    <row r="27" spans="1:9" ht="15" customHeight="1" x14ac:dyDescent="0.3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E23" sqref="E23"/>
    </sheetView>
  </sheetViews>
  <sheetFormatPr defaultColWidth="9.1796875" defaultRowHeight="15" customHeight="1" x14ac:dyDescent="0.3"/>
  <cols>
    <col min="1" max="1" width="36.1796875" style="102" customWidth="1"/>
    <col min="2" max="3" width="23.81640625" style="102" customWidth="1"/>
    <col min="4" max="5" width="22.54296875" style="102" customWidth="1"/>
    <col min="6" max="6" width="22.1796875" style="102" customWidth="1"/>
    <col min="7" max="7" width="21.54296875" style="102" customWidth="1"/>
    <col min="8" max="8" width="21.1796875" style="102" customWidth="1"/>
    <col min="9" max="9" width="22.54296875" style="102" customWidth="1"/>
    <col min="10" max="10" width="21.54296875" style="102" customWidth="1"/>
    <col min="11" max="16384" width="9.1796875" style="102"/>
  </cols>
  <sheetData>
    <row r="1" spans="1:16" ht="20.149999999999999" customHeight="1" x14ac:dyDescent="0.3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McNeese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49999999999999" customHeight="1" thickBot="1" x14ac:dyDescent="0.35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49999999999999" customHeight="1" thickBot="1" x14ac:dyDescent="0.35">
      <c r="A3" s="106" t="s">
        <v>324</v>
      </c>
      <c r="B3" s="599" t="s">
        <v>465</v>
      </c>
      <c r="C3" s="600"/>
      <c r="D3" s="600"/>
      <c r="E3" s="600"/>
      <c r="F3" s="600"/>
      <c r="G3" s="600"/>
      <c r="H3" s="600"/>
      <c r="I3" s="600"/>
      <c r="J3" s="601"/>
      <c r="K3" s="98"/>
      <c r="L3" s="98"/>
      <c r="M3" s="98"/>
      <c r="N3" s="98"/>
      <c r="O3" s="98"/>
      <c r="P3" s="98"/>
    </row>
    <row r="4" spans="1:16" ht="15" customHeight="1" thickTop="1" x14ac:dyDescent="0.3">
      <c r="A4" s="593" t="s">
        <v>325</v>
      </c>
      <c r="B4" s="596" t="s">
        <v>557</v>
      </c>
      <c r="C4" s="584" t="s">
        <v>559</v>
      </c>
      <c r="D4" s="584" t="s">
        <v>340</v>
      </c>
      <c r="E4" s="584" t="s">
        <v>350</v>
      </c>
      <c r="F4" s="584" t="s">
        <v>341</v>
      </c>
      <c r="G4" s="584" t="s">
        <v>351</v>
      </c>
      <c r="H4" s="584" t="s">
        <v>344</v>
      </c>
      <c r="I4" s="587" t="s">
        <v>558</v>
      </c>
      <c r="J4" s="590" t="s">
        <v>303</v>
      </c>
    </row>
    <row r="5" spans="1:16" ht="15" customHeight="1" x14ac:dyDescent="0.3">
      <c r="A5" s="594"/>
      <c r="B5" s="597"/>
      <c r="C5" s="585"/>
      <c r="D5" s="585"/>
      <c r="E5" s="585"/>
      <c r="F5" s="585"/>
      <c r="G5" s="585"/>
      <c r="H5" s="585"/>
      <c r="I5" s="588"/>
      <c r="J5" s="591"/>
    </row>
    <row r="6" spans="1:16" ht="15" customHeight="1" thickBot="1" x14ac:dyDescent="0.35">
      <c r="A6" s="595"/>
      <c r="B6" s="598"/>
      <c r="C6" s="586"/>
      <c r="D6" s="586"/>
      <c r="E6" s="586"/>
      <c r="F6" s="586"/>
      <c r="G6" s="586"/>
      <c r="H6" s="586"/>
      <c r="I6" s="589"/>
      <c r="J6" s="592"/>
    </row>
    <row r="7" spans="1:16" ht="15" customHeight="1" x14ac:dyDescent="0.3">
      <c r="A7" s="108" t="s">
        <v>327</v>
      </c>
      <c r="B7" s="109">
        <f>Athletics!D30</f>
        <v>788944</v>
      </c>
      <c r="C7" s="110">
        <f>Athletics!G30</f>
        <v>868347</v>
      </c>
      <c r="D7" s="110">
        <f>Athletics!J30</f>
        <v>307876</v>
      </c>
      <c r="E7" s="500">
        <f>Athletics!M30</f>
        <v>144993</v>
      </c>
      <c r="F7" s="110">
        <f>Athletics!P30</f>
        <v>52081</v>
      </c>
      <c r="G7" s="110">
        <f>Athletics!S30</f>
        <v>609109</v>
      </c>
      <c r="H7" s="110">
        <f>Athletics!V30</f>
        <v>465786</v>
      </c>
      <c r="I7" s="110">
        <f>Athletics!Y30</f>
        <v>0</v>
      </c>
      <c r="J7" s="111">
        <f t="shared" ref="J7:J21" si="0">SUM(B7:I7)</f>
        <v>3237136</v>
      </c>
    </row>
    <row r="8" spans="1:16" ht="15" customHeight="1" x14ac:dyDescent="0.3">
      <c r="A8" s="112" t="s">
        <v>104</v>
      </c>
      <c r="B8" s="113">
        <f>Athletics!D31</f>
        <v>251488</v>
      </c>
      <c r="C8" s="114">
        <f>Athletics!G31</f>
        <v>332073</v>
      </c>
      <c r="D8" s="114">
        <f>Athletics!J31</f>
        <v>113152</v>
      </c>
      <c r="E8" s="260">
        <f>Athletics!M31</f>
        <v>58662</v>
      </c>
      <c r="F8" s="114">
        <f>Athletics!P31</f>
        <v>18816</v>
      </c>
      <c r="G8" s="114">
        <f>Athletics!S31</f>
        <v>228304</v>
      </c>
      <c r="H8" s="114">
        <f>Athletics!V31</f>
        <v>148445</v>
      </c>
      <c r="I8" s="114">
        <f>Athletics!Y31</f>
        <v>0</v>
      </c>
      <c r="J8" s="115">
        <f t="shared" si="0"/>
        <v>1150940</v>
      </c>
    </row>
    <row r="9" spans="1:16" ht="15" customHeight="1" x14ac:dyDescent="0.3">
      <c r="A9" s="112" t="s">
        <v>105</v>
      </c>
      <c r="B9" s="113">
        <f>Athletics!D32</f>
        <v>30000</v>
      </c>
      <c r="C9" s="114">
        <f>Athletics!G32</f>
        <v>0</v>
      </c>
      <c r="D9" s="114">
        <f>Athletics!J32</f>
        <v>0</v>
      </c>
      <c r="E9" s="260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29250</v>
      </c>
      <c r="I9" s="114">
        <f>Athletics!Y32</f>
        <v>0</v>
      </c>
      <c r="J9" s="115">
        <f t="shared" si="0"/>
        <v>59250</v>
      </c>
    </row>
    <row r="10" spans="1:16" ht="15" customHeight="1" x14ac:dyDescent="0.3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260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3">
      <c r="A11" s="112" t="s">
        <v>57</v>
      </c>
      <c r="B11" s="113" t="s">
        <v>329</v>
      </c>
      <c r="C11" s="114">
        <f>Athletics!G34</f>
        <v>65000</v>
      </c>
      <c r="D11" s="114">
        <f>Athletics!J34</f>
        <v>20000</v>
      </c>
      <c r="E11" s="260">
        <f>Athletics!M34</f>
        <v>24000</v>
      </c>
      <c r="F11" s="114">
        <f>Athletics!P34</f>
        <v>0</v>
      </c>
      <c r="G11" s="114">
        <f>Athletics!S34</f>
        <v>26000</v>
      </c>
      <c r="H11" s="114">
        <f>Athletics!V34</f>
        <v>0</v>
      </c>
      <c r="I11" s="114">
        <f>Athletics!Y34</f>
        <v>0</v>
      </c>
      <c r="J11" s="115">
        <f t="shared" si="0"/>
        <v>135000</v>
      </c>
      <c r="K11" s="102" t="s">
        <v>117</v>
      </c>
    </row>
    <row r="12" spans="1:16" ht="15" customHeight="1" x14ac:dyDescent="0.3">
      <c r="A12" s="112" t="s">
        <v>107</v>
      </c>
      <c r="B12" s="113" t="s">
        <v>329</v>
      </c>
      <c r="C12" s="114">
        <f>Athletics!G35</f>
        <v>1567672</v>
      </c>
      <c r="D12" s="114">
        <f>Athletics!J35</f>
        <v>329411</v>
      </c>
      <c r="E12" s="260">
        <f>Athletics!M35</f>
        <v>250571</v>
      </c>
      <c r="F12" s="114">
        <f>Athletics!P35</f>
        <v>269845</v>
      </c>
      <c r="G12" s="114">
        <f>Athletics!S35</f>
        <v>1758310</v>
      </c>
      <c r="H12" s="114">
        <f>Athletics!V35</f>
        <v>0</v>
      </c>
      <c r="I12" s="114">
        <f>Athletics!Y35</f>
        <v>0</v>
      </c>
      <c r="J12" s="115">
        <f t="shared" si="0"/>
        <v>4175809</v>
      </c>
      <c r="K12" s="102" t="s">
        <v>117</v>
      </c>
    </row>
    <row r="13" spans="1:16" ht="15" customHeight="1" x14ac:dyDescent="0.3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260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295000</v>
      </c>
      <c r="I13" s="114">
        <f>Athletics!Y36</f>
        <v>0</v>
      </c>
      <c r="J13" s="115">
        <f t="shared" si="0"/>
        <v>295000</v>
      </c>
      <c r="K13" s="102" t="s">
        <v>117</v>
      </c>
    </row>
    <row r="14" spans="1:16" ht="15" customHeight="1" x14ac:dyDescent="0.3">
      <c r="A14" s="112" t="s">
        <v>84</v>
      </c>
      <c r="B14" s="113">
        <f>Athletics!D37</f>
        <v>20000</v>
      </c>
      <c r="C14" s="114">
        <f>Athletics!G37</f>
        <v>435000</v>
      </c>
      <c r="D14" s="114">
        <f>Athletics!J37</f>
        <v>190000</v>
      </c>
      <c r="E14" s="260">
        <f>Athletics!M37</f>
        <v>65000</v>
      </c>
      <c r="F14" s="114">
        <f>Athletics!P37</f>
        <v>35000</v>
      </c>
      <c r="G14" s="114">
        <f>Athletics!S37</f>
        <v>382500</v>
      </c>
      <c r="H14" s="114">
        <f>Athletics!V37</f>
        <v>260000</v>
      </c>
      <c r="I14" s="114">
        <f>Athletics!Y37</f>
        <v>0</v>
      </c>
      <c r="J14" s="115">
        <f t="shared" si="0"/>
        <v>1387500</v>
      </c>
      <c r="K14" s="102" t="s">
        <v>117</v>
      </c>
    </row>
    <row r="15" spans="1:16" ht="15" customHeight="1" x14ac:dyDescent="0.3">
      <c r="A15" s="112" t="s">
        <v>109</v>
      </c>
      <c r="B15" s="113">
        <f>Athletics!D38</f>
        <v>10000</v>
      </c>
      <c r="C15" s="114">
        <f>Athletics!G38</f>
        <v>0</v>
      </c>
      <c r="D15" s="114">
        <f>Athletics!J38</f>
        <v>0</v>
      </c>
      <c r="E15" s="260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20000</v>
      </c>
      <c r="I15" s="114">
        <f>Athletics!Y38</f>
        <v>0</v>
      </c>
      <c r="J15" s="115">
        <f t="shared" si="0"/>
        <v>30000</v>
      </c>
      <c r="K15" s="102" t="s">
        <v>117</v>
      </c>
    </row>
    <row r="16" spans="1:16" ht="15" customHeight="1" x14ac:dyDescent="0.3">
      <c r="A16" s="112" t="s">
        <v>85</v>
      </c>
      <c r="B16" s="113">
        <f>Athletics!D39</f>
        <v>137262</v>
      </c>
      <c r="C16" s="114">
        <f>Athletics!G39</f>
        <v>166373</v>
      </c>
      <c r="D16" s="114">
        <f>Athletics!J39</f>
        <v>53250</v>
      </c>
      <c r="E16" s="260">
        <f>Athletics!M39</f>
        <v>45000</v>
      </c>
      <c r="F16" s="114">
        <f>Athletics!P39</f>
        <v>6000</v>
      </c>
      <c r="G16" s="114">
        <f>Athletics!S39</f>
        <v>143450</v>
      </c>
      <c r="H16" s="114">
        <f>Athletics!V39</f>
        <v>28580</v>
      </c>
      <c r="I16" s="114">
        <f>Athletics!Y39</f>
        <v>0</v>
      </c>
      <c r="J16" s="115">
        <f t="shared" si="0"/>
        <v>579915</v>
      </c>
      <c r="K16" s="102" t="s">
        <v>117</v>
      </c>
    </row>
    <row r="17" spans="1:11" ht="15" customHeight="1" x14ac:dyDescent="0.3">
      <c r="A17" s="112" t="s">
        <v>110</v>
      </c>
      <c r="B17" s="113">
        <f>Athletics!D40</f>
        <v>53378</v>
      </c>
      <c r="C17" s="114">
        <f>Athletics!G40</f>
        <v>0</v>
      </c>
      <c r="D17" s="114">
        <f>Athletics!J40</f>
        <v>0</v>
      </c>
      <c r="E17" s="260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53378</v>
      </c>
    </row>
    <row r="18" spans="1:11" ht="15" customHeight="1" x14ac:dyDescent="0.3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260" t="s">
        <v>328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3">
      <c r="A19" s="112" t="s">
        <v>355</v>
      </c>
      <c r="B19" s="113">
        <f>Athletics!D41</f>
        <v>109401</v>
      </c>
      <c r="C19" s="114">
        <f>Athletics!G41</f>
        <v>395000</v>
      </c>
      <c r="D19" s="114">
        <f>Athletics!J41</f>
        <v>48000</v>
      </c>
      <c r="E19" s="260">
        <f>Athletics!M41</f>
        <v>20500</v>
      </c>
      <c r="F19" s="114">
        <f>Athletics!P41</f>
        <v>11250</v>
      </c>
      <c r="G19" s="114">
        <f>Athletics!S41</f>
        <v>110250</v>
      </c>
      <c r="H19" s="114">
        <f>Athletics!V41</f>
        <v>188542</v>
      </c>
      <c r="I19" s="114">
        <f>Athletics!Y41</f>
        <v>0</v>
      </c>
      <c r="J19" s="115">
        <f t="shared" si="0"/>
        <v>882943</v>
      </c>
      <c r="K19" s="102" t="s">
        <v>117</v>
      </c>
    </row>
    <row r="20" spans="1:11" ht="15" customHeight="1" x14ac:dyDescent="0.3">
      <c r="A20" s="112" t="s">
        <v>112</v>
      </c>
      <c r="B20" s="113">
        <f>Athletics!D42</f>
        <v>30000</v>
      </c>
      <c r="C20" s="114">
        <f>Athletics!G42</f>
        <v>0</v>
      </c>
      <c r="D20" s="114">
        <f>Athletics!J42</f>
        <v>0</v>
      </c>
      <c r="E20" s="260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30000</v>
      </c>
      <c r="K20" s="102" t="s">
        <v>237</v>
      </c>
    </row>
    <row r="21" spans="1:11" ht="15" customHeight="1" thickBot="1" x14ac:dyDescent="0.3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502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5">
      <c r="A22" s="118" t="s">
        <v>333</v>
      </c>
      <c r="B22" s="119">
        <f>SUM(B7:B21)</f>
        <v>1430473</v>
      </c>
      <c r="C22" s="120">
        <f t="shared" ref="C22:J22" si="1">SUM(C7:C21)</f>
        <v>3829465</v>
      </c>
      <c r="D22" s="120">
        <f t="shared" si="1"/>
        <v>1061689</v>
      </c>
      <c r="E22" s="501">
        <f t="shared" ref="E22" si="2">SUM(E7:E21)</f>
        <v>608726</v>
      </c>
      <c r="F22" s="120">
        <f t="shared" si="1"/>
        <v>392992</v>
      </c>
      <c r="G22" s="120">
        <f t="shared" si="1"/>
        <v>3257923</v>
      </c>
      <c r="H22" s="120">
        <f t="shared" si="1"/>
        <v>1435603</v>
      </c>
      <c r="I22" s="120">
        <f t="shared" si="1"/>
        <v>0</v>
      </c>
      <c r="J22" s="121">
        <f t="shared" si="1"/>
        <v>12016871</v>
      </c>
      <c r="K22" s="102" t="s">
        <v>117</v>
      </c>
    </row>
    <row r="23" spans="1:11" ht="15" customHeight="1" thickTop="1" x14ac:dyDescent="0.3">
      <c r="K23" s="102" t="s">
        <v>117</v>
      </c>
    </row>
    <row r="24" spans="1:11" ht="15" customHeight="1" x14ac:dyDescent="0.3">
      <c r="K24" s="102" t="s">
        <v>117</v>
      </c>
    </row>
    <row r="25" spans="1:11" ht="15" customHeight="1" x14ac:dyDescent="0.3">
      <c r="K25" s="102" t="s">
        <v>117</v>
      </c>
    </row>
    <row r="26" spans="1:11" ht="15" customHeight="1" x14ac:dyDescent="0.3">
      <c r="K26" s="102" t="s">
        <v>117</v>
      </c>
    </row>
    <row r="27" spans="1:11" ht="15" customHeight="1" x14ac:dyDescent="0.3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27"/>
  <sheetViews>
    <sheetView zoomScaleNormal="100" workbookViewId="0">
      <selection activeCell="E1" sqref="E1:E1048576"/>
    </sheetView>
  </sheetViews>
  <sheetFormatPr defaultColWidth="9.1796875" defaultRowHeight="15" customHeight="1" x14ac:dyDescent="0.3"/>
  <cols>
    <col min="1" max="1" width="17.81640625" style="98" customWidth="1"/>
    <col min="2" max="2" width="52.7265625" style="98" customWidth="1"/>
    <col min="3" max="3" width="23.54296875" style="98" customWidth="1"/>
    <col min="4" max="4" width="27" style="98" customWidth="1"/>
    <col min="5" max="5" width="18.453125" style="98" customWidth="1"/>
    <col min="6" max="6" width="21.453125" style="98" customWidth="1"/>
    <col min="7" max="7" width="24.81640625" style="98" customWidth="1"/>
    <col min="8" max="8" width="20.1796875" style="98" customWidth="1"/>
    <col min="9" max="9" width="22.81640625" style="98" customWidth="1"/>
    <col min="10" max="16384" width="9.1796875" style="98"/>
  </cols>
  <sheetData>
    <row r="1" spans="1:9" ht="20.149999999999999" customHeight="1" x14ac:dyDescent="0.3">
      <c r="A1" s="96" t="s">
        <v>131</v>
      </c>
      <c r="B1" s="97"/>
      <c r="C1" s="97"/>
      <c r="D1" s="97"/>
      <c r="G1" s="96" t="s">
        <v>79</v>
      </c>
      <c r="H1" s="99" t="str">
        <f>Revenue!B2</f>
        <v>McNeese State University</v>
      </c>
      <c r="I1" s="99"/>
    </row>
    <row r="2" spans="1:9" ht="20.149999999999999" customHeight="1" thickBot="1" x14ac:dyDescent="0.35">
      <c r="A2" s="96" t="s">
        <v>300</v>
      </c>
      <c r="B2" s="97"/>
      <c r="C2" s="499"/>
      <c r="D2" s="499"/>
      <c r="E2" s="499"/>
      <c r="G2" s="96"/>
      <c r="H2" s="122"/>
      <c r="I2" s="122"/>
    </row>
    <row r="3" spans="1:9" ht="20.149999999999999" customHeight="1" thickBot="1" x14ac:dyDescent="0.35">
      <c r="A3" s="96" t="s">
        <v>301</v>
      </c>
      <c r="B3" s="463"/>
      <c r="C3" s="602" t="s">
        <v>548</v>
      </c>
      <c r="D3" s="603"/>
      <c r="E3" s="603"/>
      <c r="F3" s="603"/>
      <c r="G3" s="603"/>
      <c r="H3" s="603"/>
      <c r="I3" s="604"/>
    </row>
    <row r="4" spans="1:9" ht="15" customHeight="1" x14ac:dyDescent="0.3">
      <c r="A4" s="578" t="s">
        <v>117</v>
      </c>
      <c r="B4" s="575" t="s">
        <v>302</v>
      </c>
      <c r="C4" s="605" t="s">
        <v>559</v>
      </c>
      <c r="D4" s="584" t="s">
        <v>340</v>
      </c>
      <c r="E4" s="584" t="s">
        <v>341</v>
      </c>
      <c r="F4" s="584" t="s">
        <v>351</v>
      </c>
      <c r="G4" s="584" t="s">
        <v>344</v>
      </c>
      <c r="H4" s="587" t="s">
        <v>558</v>
      </c>
      <c r="I4" s="590" t="s">
        <v>303</v>
      </c>
    </row>
    <row r="5" spans="1:9" ht="15" customHeight="1" x14ac:dyDescent="0.3">
      <c r="A5" s="579"/>
      <c r="B5" s="576"/>
      <c r="C5" s="597"/>
      <c r="D5" s="585"/>
      <c r="E5" s="585"/>
      <c r="F5" s="585"/>
      <c r="G5" s="585"/>
      <c r="H5" s="588"/>
      <c r="I5" s="591"/>
    </row>
    <row r="6" spans="1:9" ht="15" customHeight="1" thickBot="1" x14ac:dyDescent="0.35">
      <c r="A6" s="580"/>
      <c r="B6" s="577"/>
      <c r="C6" s="598"/>
      <c r="D6" s="586"/>
      <c r="E6" s="586"/>
      <c r="F6" s="586"/>
      <c r="G6" s="586"/>
      <c r="H6" s="589"/>
      <c r="I6" s="592"/>
    </row>
    <row r="7" spans="1:9" ht="15" customHeight="1" x14ac:dyDescent="0.3">
      <c r="A7" s="125"/>
      <c r="B7" s="126" t="s">
        <v>54</v>
      </c>
      <c r="C7" s="127">
        <f>Athletics!E8</f>
        <v>940000</v>
      </c>
      <c r="D7" s="127">
        <f>Athletics!H8</f>
        <v>430000</v>
      </c>
      <c r="E7" s="127">
        <f>Athletics!K8</f>
        <v>60000</v>
      </c>
      <c r="F7" s="127">
        <f>Athletics!N8</f>
        <v>37500</v>
      </c>
      <c r="G7" s="128" t="s">
        <v>335</v>
      </c>
      <c r="H7" s="127">
        <f>Athletics!T8</f>
        <v>0</v>
      </c>
      <c r="I7" s="129">
        <f t="shared" ref="I7:I22" si="0">SUM(C7:H7)</f>
        <v>1467500</v>
      </c>
    </row>
    <row r="8" spans="1:9" ht="15" customHeight="1" x14ac:dyDescent="0.3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si="0"/>
        <v>0</v>
      </c>
    </row>
    <row r="9" spans="1:9" ht="15" customHeight="1" x14ac:dyDescent="0.3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3">
      <c r="A10" s="125" t="s">
        <v>311</v>
      </c>
      <c r="B10" s="126" t="s">
        <v>57</v>
      </c>
      <c r="C10" s="127">
        <f>Athletics!E11</f>
        <v>500000</v>
      </c>
      <c r="D10" s="127">
        <f>Athletics!H11</f>
        <v>300000</v>
      </c>
      <c r="E10" s="127">
        <f>Athletics!K11</f>
        <v>20000</v>
      </c>
      <c r="F10" s="127">
        <f>Athletics!N11</f>
        <v>108000</v>
      </c>
      <c r="G10" s="131" t="s">
        <v>304</v>
      </c>
      <c r="H10" s="127">
        <f>Athletics!T11</f>
        <v>0</v>
      </c>
      <c r="I10" s="129">
        <f t="shared" si="0"/>
        <v>928000</v>
      </c>
    </row>
    <row r="11" spans="1:9" ht="15" customHeight="1" x14ac:dyDescent="0.3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326207</v>
      </c>
      <c r="I11" s="129">
        <f t="shared" si="0"/>
        <v>326207</v>
      </c>
    </row>
    <row r="12" spans="1:9" ht="15" customHeight="1" x14ac:dyDescent="0.3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564000</v>
      </c>
      <c r="I12" s="129">
        <f t="shared" si="0"/>
        <v>564000</v>
      </c>
    </row>
    <row r="13" spans="1:9" ht="15" customHeight="1" x14ac:dyDescent="0.3">
      <c r="A13" s="125" t="s">
        <v>316</v>
      </c>
      <c r="B13" s="126" t="s">
        <v>60</v>
      </c>
      <c r="C13" s="127">
        <f>Athletics!E14</f>
        <v>230000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230000</v>
      </c>
    </row>
    <row r="14" spans="1:9" ht="15" customHeight="1" x14ac:dyDescent="0.3">
      <c r="A14" s="125" t="s">
        <v>309</v>
      </c>
      <c r="B14" s="126" t="s">
        <v>61</v>
      </c>
      <c r="C14" s="127">
        <f>Athletics!E15</f>
        <v>116382</v>
      </c>
      <c r="D14" s="127">
        <f>Athletics!H15</f>
        <v>64931</v>
      </c>
      <c r="E14" s="127">
        <f>Athletics!K15</f>
        <v>126950</v>
      </c>
      <c r="F14" s="127">
        <f>Athletics!N15</f>
        <v>491737</v>
      </c>
      <c r="G14" s="131" t="s">
        <v>304</v>
      </c>
      <c r="H14" s="127">
        <f>Athletics!T15</f>
        <v>0</v>
      </c>
      <c r="I14" s="129">
        <f t="shared" si="0"/>
        <v>800000</v>
      </c>
    </row>
    <row r="15" spans="1:9" ht="15" customHeight="1" x14ac:dyDescent="0.3">
      <c r="A15" s="125"/>
      <c r="B15" s="126" t="s">
        <v>62</v>
      </c>
      <c r="C15" s="127">
        <f>Athletics!E16</f>
        <v>481667</v>
      </c>
      <c r="D15" s="127">
        <f>Athletics!H16</f>
        <v>153333</v>
      </c>
      <c r="E15" s="127">
        <f>Athletics!K16</f>
        <v>173333</v>
      </c>
      <c r="F15" s="127">
        <f>Athletics!N16</f>
        <v>416667</v>
      </c>
      <c r="G15" s="131" t="s">
        <v>304</v>
      </c>
      <c r="H15" s="127">
        <f>Athletics!T16</f>
        <v>175000</v>
      </c>
      <c r="I15" s="129">
        <f t="shared" si="0"/>
        <v>1400000</v>
      </c>
    </row>
    <row r="16" spans="1:9" ht="15" customHeight="1" x14ac:dyDescent="0.3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3">
      <c r="A17" s="125" t="s">
        <v>237</v>
      </c>
      <c r="B17" s="126" t="s">
        <v>64</v>
      </c>
      <c r="C17" s="127">
        <f>Athletics!E18</f>
        <v>25000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10000</v>
      </c>
      <c r="I17" s="129">
        <f t="shared" si="0"/>
        <v>35000</v>
      </c>
    </row>
    <row r="18" spans="1:9" ht="15" customHeight="1" x14ac:dyDescent="0.3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3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19500</v>
      </c>
      <c r="I19" s="129">
        <f t="shared" si="0"/>
        <v>19500</v>
      </c>
    </row>
    <row r="20" spans="1:9" ht="15" customHeight="1" x14ac:dyDescent="0.3">
      <c r="A20" s="125" t="s">
        <v>319</v>
      </c>
      <c r="B20" s="126" t="s">
        <v>320</v>
      </c>
      <c r="C20" s="127">
        <f>Athletics!E21</f>
        <v>802255</v>
      </c>
      <c r="D20" s="127">
        <f>Athletics!H21</f>
        <v>197065</v>
      </c>
      <c r="E20" s="127">
        <f>Athletics!K21</f>
        <v>611878</v>
      </c>
      <c r="F20" s="127">
        <f>Athletics!N21</f>
        <v>1962019</v>
      </c>
      <c r="G20" s="131" t="s">
        <v>304</v>
      </c>
      <c r="H20" s="127">
        <f>Athletics!T21</f>
        <v>488805</v>
      </c>
      <c r="I20" s="129">
        <f t="shared" si="0"/>
        <v>4062022</v>
      </c>
    </row>
    <row r="21" spans="1:9" ht="15" customHeight="1" x14ac:dyDescent="0.3">
      <c r="A21" s="125" t="s">
        <v>321</v>
      </c>
      <c r="B21" s="124" t="s">
        <v>68</v>
      </c>
      <c r="C21" s="127">
        <f>Athletics!E22</f>
        <v>684711</v>
      </c>
      <c r="D21" s="127">
        <f>Athletics!H22</f>
        <v>43032</v>
      </c>
      <c r="E21" s="127">
        <f>Athletics!K22</f>
        <v>41290</v>
      </c>
      <c r="F21" s="127">
        <f>Athletics!N22</f>
        <v>49278</v>
      </c>
      <c r="G21" s="131" t="s">
        <v>304</v>
      </c>
      <c r="H21" s="127">
        <f>Athletics!T22</f>
        <v>1539887</v>
      </c>
      <c r="I21" s="129">
        <f t="shared" si="0"/>
        <v>2358198</v>
      </c>
    </row>
    <row r="22" spans="1:9" ht="15" customHeight="1" x14ac:dyDescent="0.3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250000</v>
      </c>
      <c r="G22" s="127">
        <f>Athletics!Q23</f>
        <v>0</v>
      </c>
      <c r="H22" s="127">
        <f>Athletics!T23</f>
        <v>0</v>
      </c>
      <c r="I22" s="129">
        <f t="shared" si="0"/>
        <v>250000</v>
      </c>
    </row>
    <row r="23" spans="1:9" ht="15" customHeight="1" thickBot="1" x14ac:dyDescent="0.35">
      <c r="A23" s="132"/>
      <c r="B23" s="133" t="s">
        <v>322</v>
      </c>
      <c r="C23" s="134">
        <f>SUM(C7,C9,C10,C13:C21,C22)</f>
        <v>3780015</v>
      </c>
      <c r="D23" s="134">
        <f t="shared" ref="D23:I23" si="1">SUM(D7:D22)</f>
        <v>1188361</v>
      </c>
      <c r="E23" s="134">
        <f t="shared" si="1"/>
        <v>1033451</v>
      </c>
      <c r="F23" s="134">
        <f t="shared" si="1"/>
        <v>3315201</v>
      </c>
      <c r="G23" s="134">
        <f t="shared" si="1"/>
        <v>0</v>
      </c>
      <c r="H23" s="134">
        <f t="shared" si="1"/>
        <v>3123399</v>
      </c>
      <c r="I23" s="135">
        <f t="shared" si="1"/>
        <v>12440427</v>
      </c>
    </row>
    <row r="24" spans="1:9" ht="15" customHeight="1" thickTop="1" x14ac:dyDescent="0.3"/>
    <row r="25" spans="1:9" ht="15" customHeight="1" x14ac:dyDescent="0.3">
      <c r="A25" s="98" t="s">
        <v>117</v>
      </c>
    </row>
    <row r="26" spans="1:9" ht="15" customHeight="1" x14ac:dyDescent="0.3">
      <c r="A26" s="98" t="s">
        <v>334</v>
      </c>
    </row>
    <row r="27" spans="1:9" ht="15" customHeight="1" x14ac:dyDescent="0.3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P27"/>
  <sheetViews>
    <sheetView zoomScaleNormal="100" workbookViewId="0">
      <selection activeCell="E29" sqref="E29"/>
    </sheetView>
  </sheetViews>
  <sheetFormatPr defaultColWidth="9.1796875" defaultRowHeight="15" customHeight="1" x14ac:dyDescent="0.3"/>
  <cols>
    <col min="1" max="1" width="38.1796875" style="102" customWidth="1"/>
    <col min="2" max="10" width="21.81640625" style="102" customWidth="1"/>
    <col min="11" max="16384" width="9.1796875" style="102"/>
  </cols>
  <sheetData>
    <row r="1" spans="1:16" ht="20.149999999999999" customHeight="1" x14ac:dyDescent="0.3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McNeese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49999999999999" customHeight="1" thickBot="1" x14ac:dyDescent="0.35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49999999999999" customHeight="1" thickBot="1" x14ac:dyDescent="0.35">
      <c r="A3" s="106" t="s">
        <v>324</v>
      </c>
      <c r="B3" s="581" t="s">
        <v>548</v>
      </c>
      <c r="C3" s="582"/>
      <c r="D3" s="582"/>
      <c r="E3" s="582"/>
      <c r="F3" s="582"/>
      <c r="G3" s="582"/>
      <c r="H3" s="582"/>
      <c r="I3" s="582"/>
      <c r="J3" s="583"/>
      <c r="K3" s="98"/>
      <c r="L3" s="98"/>
      <c r="M3" s="98"/>
      <c r="N3" s="98"/>
      <c r="O3" s="98"/>
      <c r="P3" s="98"/>
    </row>
    <row r="4" spans="1:16" ht="15" customHeight="1" thickTop="1" x14ac:dyDescent="0.3">
      <c r="A4" s="593" t="s">
        <v>325</v>
      </c>
      <c r="B4" s="596" t="s">
        <v>557</v>
      </c>
      <c r="C4" s="584" t="s">
        <v>559</v>
      </c>
      <c r="D4" s="584" t="s">
        <v>340</v>
      </c>
      <c r="E4" s="584" t="s">
        <v>350</v>
      </c>
      <c r="F4" s="584" t="s">
        <v>341</v>
      </c>
      <c r="G4" s="584" t="s">
        <v>351</v>
      </c>
      <c r="H4" s="584" t="s">
        <v>344</v>
      </c>
      <c r="I4" s="587" t="s">
        <v>558</v>
      </c>
      <c r="J4" s="590" t="s">
        <v>303</v>
      </c>
    </row>
    <row r="5" spans="1:16" ht="15" customHeight="1" x14ac:dyDescent="0.3">
      <c r="A5" s="594"/>
      <c r="B5" s="597"/>
      <c r="C5" s="585"/>
      <c r="D5" s="585"/>
      <c r="E5" s="585"/>
      <c r="F5" s="585"/>
      <c r="G5" s="585"/>
      <c r="H5" s="585"/>
      <c r="I5" s="588"/>
      <c r="J5" s="591"/>
    </row>
    <row r="6" spans="1:16" ht="15" customHeight="1" thickBot="1" x14ac:dyDescent="0.35">
      <c r="A6" s="595"/>
      <c r="B6" s="598"/>
      <c r="C6" s="586"/>
      <c r="D6" s="586"/>
      <c r="E6" s="586"/>
      <c r="F6" s="586"/>
      <c r="G6" s="586"/>
      <c r="H6" s="586"/>
      <c r="I6" s="589"/>
      <c r="J6" s="592"/>
    </row>
    <row r="7" spans="1:16" ht="15" customHeight="1" x14ac:dyDescent="0.3">
      <c r="A7" s="108" t="s">
        <v>327</v>
      </c>
      <c r="B7" s="232">
        <f>Athletics!E30</f>
        <v>813593</v>
      </c>
      <c r="C7" s="255">
        <f>Athletics!H30</f>
        <v>893697</v>
      </c>
      <c r="D7" s="255">
        <f>Athletics!K30</f>
        <v>427876</v>
      </c>
      <c r="E7" s="255">
        <f>Athletics!N30</f>
        <v>146243</v>
      </c>
      <c r="F7" s="255">
        <f>Athletics!Q30</f>
        <v>59110</v>
      </c>
      <c r="G7" s="255">
        <f>Athletics!T30</f>
        <v>673713</v>
      </c>
      <c r="H7" s="255">
        <f>Athletics!W30</f>
        <v>497057</v>
      </c>
      <c r="I7" s="255">
        <f>Athletics!Z30</f>
        <v>0</v>
      </c>
      <c r="J7" s="462">
        <f t="shared" ref="J7:J21" si="0">SUM(B7:I7)</f>
        <v>3511289</v>
      </c>
    </row>
    <row r="8" spans="1:16" ht="15" customHeight="1" x14ac:dyDescent="0.3">
      <c r="A8" s="112" t="s">
        <v>104</v>
      </c>
      <c r="B8" s="113">
        <f>Athletics!E31</f>
        <v>280858</v>
      </c>
      <c r="C8" s="114">
        <f>Athletics!H31</f>
        <v>359231</v>
      </c>
      <c r="D8" s="114">
        <f>Athletics!K31</f>
        <v>177874</v>
      </c>
      <c r="E8" s="255">
        <f>Athletics!N31</f>
        <v>61178</v>
      </c>
      <c r="F8" s="114">
        <f>Athletics!Q31</f>
        <v>26443</v>
      </c>
      <c r="G8" s="114">
        <f>Athletics!T31</f>
        <v>281549</v>
      </c>
      <c r="H8" s="114">
        <f>Athletics!W31</f>
        <v>182402</v>
      </c>
      <c r="I8" s="114">
        <f>Athletics!Z31</f>
        <v>0</v>
      </c>
      <c r="J8" s="115">
        <f t="shared" si="0"/>
        <v>1369535</v>
      </c>
    </row>
    <row r="9" spans="1:16" ht="15" customHeight="1" x14ac:dyDescent="0.3">
      <c r="A9" s="112" t="s">
        <v>105</v>
      </c>
      <c r="B9" s="113">
        <f>Athletics!E32</f>
        <v>30000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29250</v>
      </c>
      <c r="I9" s="114">
        <f>Athletics!Z32</f>
        <v>0</v>
      </c>
      <c r="J9" s="115">
        <f t="shared" si="0"/>
        <v>59250</v>
      </c>
    </row>
    <row r="10" spans="1:16" ht="15" customHeight="1" x14ac:dyDescent="0.3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3">
      <c r="A11" s="112" t="s">
        <v>57</v>
      </c>
      <c r="B11" s="113" t="s">
        <v>329</v>
      </c>
      <c r="C11" s="114">
        <f>Athletics!H34</f>
        <v>0</v>
      </c>
      <c r="D11" s="114">
        <f>Athletics!K34</f>
        <v>10000</v>
      </c>
      <c r="E11" s="255">
        <f>Athletics!N34</f>
        <v>0</v>
      </c>
      <c r="F11" s="114">
        <f>Athletics!Q34</f>
        <v>0</v>
      </c>
      <c r="G11" s="114">
        <f>Athletics!T34</f>
        <v>10000</v>
      </c>
      <c r="H11" s="114">
        <f>Athletics!W34</f>
        <v>0</v>
      </c>
      <c r="I11" s="114">
        <f>Athletics!Z34</f>
        <v>0</v>
      </c>
      <c r="J11" s="115">
        <f t="shared" si="0"/>
        <v>20000</v>
      </c>
      <c r="K11" s="102" t="s">
        <v>117</v>
      </c>
    </row>
    <row r="12" spans="1:16" ht="15" customHeight="1" x14ac:dyDescent="0.3">
      <c r="A12" s="112" t="s">
        <v>107</v>
      </c>
      <c r="B12" s="113" t="s">
        <v>329</v>
      </c>
      <c r="C12" s="114">
        <f>Athletics!H35</f>
        <v>1540374</v>
      </c>
      <c r="D12" s="114">
        <f>Athletics!K35</f>
        <v>318061</v>
      </c>
      <c r="E12" s="255">
        <f>Athletics!N35</f>
        <v>262856</v>
      </c>
      <c r="F12" s="114">
        <f>Athletics!Q35</f>
        <v>283075</v>
      </c>
      <c r="G12" s="114">
        <f>Athletics!T35</f>
        <v>1836243</v>
      </c>
      <c r="H12" s="114">
        <f>Athletics!W35</f>
        <v>0</v>
      </c>
      <c r="I12" s="114">
        <f>Athletics!Z35</f>
        <v>0</v>
      </c>
      <c r="J12" s="115">
        <f t="shared" si="0"/>
        <v>4240609</v>
      </c>
      <c r="K12" s="102" t="s">
        <v>117</v>
      </c>
    </row>
    <row r="13" spans="1:16" ht="15" customHeight="1" x14ac:dyDescent="0.3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255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290000</v>
      </c>
      <c r="I13" s="114">
        <f>Athletics!Z36</f>
        <v>0</v>
      </c>
      <c r="J13" s="115">
        <f t="shared" si="0"/>
        <v>290000</v>
      </c>
      <c r="K13" s="102" t="s">
        <v>117</v>
      </c>
    </row>
    <row r="14" spans="1:16" ht="15" customHeight="1" x14ac:dyDescent="0.3">
      <c r="A14" s="112" t="s">
        <v>84</v>
      </c>
      <c r="B14" s="113">
        <f>Athletics!E37</f>
        <v>20000</v>
      </c>
      <c r="C14" s="114">
        <f>Athletics!H37</f>
        <v>450000</v>
      </c>
      <c r="D14" s="114">
        <f>Athletics!K37</f>
        <v>165000</v>
      </c>
      <c r="E14" s="255">
        <f>Athletics!N37</f>
        <v>80000</v>
      </c>
      <c r="F14" s="114">
        <f>Athletics!Q37</f>
        <v>35000</v>
      </c>
      <c r="G14" s="114">
        <f>Athletics!T37</f>
        <v>409500</v>
      </c>
      <c r="H14" s="114">
        <f>Athletics!W37</f>
        <v>285000</v>
      </c>
      <c r="I14" s="114">
        <f>Athletics!Z37</f>
        <v>0</v>
      </c>
      <c r="J14" s="115">
        <f t="shared" si="0"/>
        <v>1444500</v>
      </c>
      <c r="K14" s="102" t="s">
        <v>117</v>
      </c>
    </row>
    <row r="15" spans="1:16" ht="15" customHeight="1" x14ac:dyDescent="0.3">
      <c r="A15" s="112" t="s">
        <v>109</v>
      </c>
      <c r="B15" s="113">
        <f>Athletics!E38</f>
        <v>4000</v>
      </c>
      <c r="C15" s="114">
        <f>Athletics!H38</f>
        <v>0</v>
      </c>
      <c r="D15" s="114">
        <f>Athletics!K38</f>
        <v>0</v>
      </c>
      <c r="E15" s="255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20000</v>
      </c>
      <c r="I15" s="114">
        <f>Athletics!Z38</f>
        <v>0</v>
      </c>
      <c r="J15" s="115">
        <f t="shared" si="0"/>
        <v>24000</v>
      </c>
      <c r="K15" s="102" t="s">
        <v>117</v>
      </c>
    </row>
    <row r="16" spans="1:16" ht="15" customHeight="1" x14ac:dyDescent="0.3">
      <c r="A16" s="112" t="s">
        <v>85</v>
      </c>
      <c r="B16" s="113">
        <f>Athletics!E39</f>
        <v>137262</v>
      </c>
      <c r="C16" s="114">
        <f>Athletics!H39</f>
        <v>161713</v>
      </c>
      <c r="D16" s="114">
        <f>Athletics!K39</f>
        <v>59550</v>
      </c>
      <c r="E16" s="255">
        <f>Athletics!N39</f>
        <v>41210</v>
      </c>
      <c r="F16" s="114">
        <f>Athletics!Q39</f>
        <v>6586</v>
      </c>
      <c r="G16" s="114">
        <f>Athletics!T39</f>
        <v>127014</v>
      </c>
      <c r="H16" s="114">
        <f>Athletics!W39</f>
        <v>30580</v>
      </c>
      <c r="I16" s="114">
        <f>Athletics!Z39</f>
        <v>0</v>
      </c>
      <c r="J16" s="115">
        <f t="shared" si="0"/>
        <v>563915</v>
      </c>
      <c r="K16" s="102" t="s">
        <v>117</v>
      </c>
    </row>
    <row r="17" spans="1:11" ht="15" customHeight="1" x14ac:dyDescent="0.3">
      <c r="A17" s="112" t="s">
        <v>110</v>
      </c>
      <c r="B17" s="113">
        <f>Athletics!E40</f>
        <v>187703</v>
      </c>
      <c r="C17" s="114">
        <f>Athletics!H40</f>
        <v>0</v>
      </c>
      <c r="D17" s="114">
        <f>Athletics!K40</f>
        <v>0</v>
      </c>
      <c r="E17" s="255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187703</v>
      </c>
    </row>
    <row r="18" spans="1:11" ht="15" customHeight="1" x14ac:dyDescent="0.3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3">
      <c r="A19" s="112" t="s">
        <v>331</v>
      </c>
      <c r="B19" s="113">
        <f>Athletics!E41</f>
        <v>95834</v>
      </c>
      <c r="C19" s="114">
        <f>Athletics!H41</f>
        <v>375000</v>
      </c>
      <c r="D19" s="114">
        <f>Athletics!K41</f>
        <v>30000</v>
      </c>
      <c r="E19" s="255">
        <f>Athletics!N41</f>
        <v>20500</v>
      </c>
      <c r="F19" s="114">
        <f>Athletics!Q41</f>
        <v>11250</v>
      </c>
      <c r="G19" s="114">
        <f>Athletics!T41</f>
        <v>98500</v>
      </c>
      <c r="H19" s="114">
        <f>Athletics!W41</f>
        <v>68542</v>
      </c>
      <c r="I19" s="114">
        <f>Athletics!Z41</f>
        <v>0</v>
      </c>
      <c r="J19" s="115">
        <f t="shared" si="0"/>
        <v>699626</v>
      </c>
      <c r="K19" s="102" t="s">
        <v>117</v>
      </c>
    </row>
    <row r="20" spans="1:11" ht="15" customHeight="1" x14ac:dyDescent="0.3">
      <c r="A20" s="112" t="s">
        <v>112</v>
      </c>
      <c r="B20" s="113">
        <f>Athletics!E42</f>
        <v>30000</v>
      </c>
      <c r="C20" s="114">
        <f>Athletics!H42</f>
        <v>0</v>
      </c>
      <c r="D20" s="114">
        <f>Athletics!K42</f>
        <v>0</v>
      </c>
      <c r="E20" s="255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30000</v>
      </c>
      <c r="K20" s="102" t="s">
        <v>237</v>
      </c>
    </row>
    <row r="21" spans="1:11" ht="15" customHeight="1" thickBot="1" x14ac:dyDescent="0.3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255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5">
      <c r="A22" s="118" t="s">
        <v>333</v>
      </c>
      <c r="B22" s="119">
        <f>SUM(B7:B21)</f>
        <v>1599250</v>
      </c>
      <c r="C22" s="120">
        <f t="shared" ref="C22:J22" si="1">SUM(C7:C21)</f>
        <v>3780015</v>
      </c>
      <c r="D22" s="120">
        <f t="shared" si="1"/>
        <v>1188361</v>
      </c>
      <c r="E22" s="120">
        <f t="shared" ref="E22" si="2">SUM(E7:E21)</f>
        <v>611987</v>
      </c>
      <c r="F22" s="120">
        <f t="shared" si="1"/>
        <v>421464</v>
      </c>
      <c r="G22" s="120">
        <f t="shared" si="1"/>
        <v>3436519</v>
      </c>
      <c r="H22" s="120">
        <f t="shared" si="1"/>
        <v>1402831</v>
      </c>
      <c r="I22" s="120">
        <f t="shared" si="1"/>
        <v>0</v>
      </c>
      <c r="J22" s="121">
        <f t="shared" si="1"/>
        <v>12440427</v>
      </c>
      <c r="K22" s="102" t="s">
        <v>117</v>
      </c>
    </row>
    <row r="23" spans="1:11" ht="15" customHeight="1" thickTop="1" x14ac:dyDescent="0.3">
      <c r="K23" s="102" t="s">
        <v>117</v>
      </c>
    </row>
    <row r="24" spans="1:11" ht="15" customHeight="1" x14ac:dyDescent="0.3">
      <c r="K24" s="102" t="s">
        <v>117</v>
      </c>
    </row>
    <row r="25" spans="1:11" ht="15" customHeight="1" x14ac:dyDescent="0.3">
      <c r="K25" s="102" t="s">
        <v>117</v>
      </c>
    </row>
    <row r="26" spans="1:11" ht="15" customHeight="1" x14ac:dyDescent="0.3">
      <c r="K26" s="102" t="s">
        <v>117</v>
      </c>
    </row>
    <row r="27" spans="1:11" ht="15" customHeight="1" x14ac:dyDescent="0.3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44</vt:i4>
      </vt:variant>
    </vt:vector>
  </HeadingPairs>
  <TitlesOfParts>
    <vt:vector size="74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Research!Print_Area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Claire Norris</cp:lastModifiedBy>
  <cp:lastPrinted>2023-08-20T20:54:39Z</cp:lastPrinted>
  <dcterms:created xsi:type="dcterms:W3CDTF">2010-02-11T21:59:50Z</dcterms:created>
  <dcterms:modified xsi:type="dcterms:W3CDTF">2023-08-20T20:54:47Z</dcterms:modified>
</cp:coreProperties>
</file>